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hyper-v-voshod2\ксп2\НОВЫЙ СЕРВЕР\03 Экспертно-аналитические мероприятия\Заключения по бюджету\3_Проект бюджета\2019-2021\ЗАКЛЮЧЕНИЕ С ПРИЛОЖЕНИЯМИ\"/>
    </mc:Choice>
  </mc:AlternateContent>
  <bookViews>
    <workbookView xWindow="0" yWindow="0" windowWidth="28800" windowHeight="12045" activeTab="2"/>
  </bookViews>
  <sheets>
    <sheet name="2019" sheetId="1" r:id="rId1"/>
    <sheet name="Системные ошибки" sheetId="2" r:id="rId2"/>
    <sheet name="Экономия" sheetId="3" r:id="rId3"/>
  </sheets>
  <definedNames>
    <definedName name="_ftn1" localSheetId="0">'2019'!#REF!</definedName>
    <definedName name="_ftn2" localSheetId="0">'2019'!$H$76</definedName>
    <definedName name="_ftnref1" localSheetId="0">'2019'!#REF!</definedName>
    <definedName name="_ftnref2" localSheetId="0">'2019'!$H$77</definedName>
    <definedName name="_xlnm._FilterDatabase" localSheetId="0" hidden="1">'2019'!$A$10:$T$93</definedName>
    <definedName name="Z_00FC0875_D2AF_4493_A53D_002A0CF4858E_.wvu.FilterData" localSheetId="0" hidden="1">'2019'!$B$8:$K$11</definedName>
    <definedName name="Z_0BD5D530_82AA_4CFF_84AD_9FFA0577EA11_.wvu.FilterData" localSheetId="0" hidden="1">'2019'!$B$8:$K$11</definedName>
    <definedName name="Z_0C01BC45_39DF_41A6_AC8C_537260130E36_.wvu.FilterData" localSheetId="0" hidden="1">'2019'!$B$8:$K$11</definedName>
    <definedName name="Z_0E75FE6C_6E2E_42ED_A11D_156C40329B3A_.wvu.FilterData" localSheetId="0" hidden="1">'2019'!$B$8:$K$11</definedName>
    <definedName name="Z_10718E33_1EFA_4B31_A970_CD77FBA17F2C_.wvu.FilterData" localSheetId="0" hidden="1">'2019'!$A$5:$T$11</definedName>
    <definedName name="Z_14143C5D_DD1C_4E63_A4BB_BD2AA0BFA27C_.wvu.FilterData" localSheetId="0" hidden="1">'2019'!$B$8:$K$11</definedName>
    <definedName name="Z_2593B2DD_B87E_4C82_9311_78104129DCD9_.wvu.FilterData" localSheetId="0" hidden="1">'2019'!$A$5:$T$11</definedName>
    <definedName name="Z_26AB90DF_DA5A_412C_B8D8_12DF5A417F5C_.wvu.FilterData" localSheetId="0" hidden="1">'2019'!$B$8:$K$11</definedName>
    <definedName name="Z_296D0BEB_6234_4A1E_A50D_7019CCC58747_.wvu.FilterData" localSheetId="0" hidden="1">'2019'!$B$8:$K$11</definedName>
    <definedName name="Z_296D0BEB_6234_4A1E_A50D_7019CCC58747_.wvu.PrintTitles" localSheetId="0" hidden="1">'2019'!$8:$8</definedName>
    <definedName name="Z_2D4390AE_3D89_487D_8BC0_E951FFDCDE13_.wvu.FilterData" localSheetId="0" hidden="1">'2019'!$B$8:$K$11</definedName>
    <definedName name="Z_32CE3430_3715_4A70_A4E1_6C5E2D519CF6_.wvu.FilterData" localSheetId="0" hidden="1">'2019'!$B$8:$K$11</definedName>
    <definedName name="Z_3766B683_3DEF_4C36_8477_F7DA64A0A8D7_.wvu.FilterData" localSheetId="0" hidden="1">'2019'!$B$8:$K$11</definedName>
    <definedName name="Z_40EB1524_981E_4976_B825_23E7FA7F7F88_.wvu.Cols" localSheetId="0" hidden="1">'2019'!$C:$G</definedName>
    <definedName name="Z_40EB1524_981E_4976_B825_23E7FA7F7F88_.wvu.FilterData" localSheetId="0" hidden="1">'2019'!$B$8:$K$16</definedName>
    <definedName name="Z_40EB1524_981E_4976_B825_23E7FA7F7F88_.wvu.PrintTitles" localSheetId="0" hidden="1">'2019'!$8:$8</definedName>
    <definedName name="Z_412E34C1_2EF1_45FB_9EB4_5585C8662B57_.wvu.FilterData" localSheetId="0" hidden="1">'2019'!$B$8:$K$11</definedName>
    <definedName name="Z_42DE7170_AAF4_420E_BDDC_EE235FA03361_.wvu.FilterData" localSheetId="0" hidden="1">'2019'!$B$8:$K$11</definedName>
    <definedName name="Z_42DE7170_AAF4_420E_BDDC_EE235FA03361_.wvu.PrintTitles" localSheetId="0" hidden="1">'2019'!$8:$8</definedName>
    <definedName name="Z_43F54B4F_3E44_4A5B_A15C_99B055E47C32_.wvu.FilterData" localSheetId="0" hidden="1">'2019'!$B$8:$K$11</definedName>
    <definedName name="Z_50BAB98D_A57B_417A_9AB9_80DFCED4B244_.wvu.FilterData" localSheetId="0" hidden="1">'2019'!$B$8:$K$11</definedName>
    <definedName name="Z_54B0F1B9_694B_4BBF_9B76_894BA0D915A8_.wvu.FilterData" localSheetId="0" hidden="1">'2019'!$A$11:$T$11</definedName>
    <definedName name="Z_54B0F1B9_694B_4BBF_9B76_894BA0D915A8_.wvu.PrintTitles" localSheetId="0" hidden="1">'2019'!$8:$8</definedName>
    <definedName name="Z_5504658E_D24E_4C70_BF29_E8A8C128E853_.wvu.FilterData" localSheetId="0" hidden="1">'2019'!$B$8:$K$11</definedName>
    <definedName name="Z_597C5586_362B_4D68_97BE_EE3164F3FE6B_.wvu.FilterData" localSheetId="0" hidden="1">'2019'!$B$8:$K$11</definedName>
    <definedName name="Z_597C5586_362B_4D68_97BE_EE3164F3FE6B_.wvu.PrintTitles" localSheetId="0" hidden="1">'2019'!$8:$8</definedName>
    <definedName name="Z_597C5586_362B_4D68_97BE_EE3164F3FE6B_.wvu.Rows" localSheetId="0" hidden="1">'2019'!$1:$3</definedName>
    <definedName name="Z_68FB4F6C_8267_4F41_ABC6_5E5D45E0020C_.wvu.Cols" localSheetId="0" hidden="1">'2019'!$T:$T</definedName>
    <definedName name="Z_68FB4F6C_8267_4F41_ABC6_5E5D45E0020C_.wvu.FilterData" localSheetId="0" hidden="1">'2019'!$B$8:$K$11</definedName>
    <definedName name="Z_68FB4F6C_8267_4F41_ABC6_5E5D45E0020C_.wvu.PrintArea" localSheetId="0" hidden="1">'2019'!$A$6:$S$11</definedName>
    <definedName name="Z_68FB4F6C_8267_4F41_ABC6_5E5D45E0020C_.wvu.PrintTitles" localSheetId="0" hidden="1">'2019'!$7:$11</definedName>
    <definedName name="Z_69018AFE_5DB2_481B_9AA5_8496A03053B0_.wvu.FilterData" localSheetId="0" hidden="1">'2019'!$B$8:$K$11</definedName>
    <definedName name="Z_69018AFE_5DB2_481B_9AA5_8496A03053B0_.wvu.PrintTitles" localSheetId="0" hidden="1">'2019'!$8:$8</definedName>
    <definedName name="Z_69D3E7DE_6CF5_4F62_82B6_AD306BDA8A47_.wvu.FilterData" localSheetId="0" hidden="1">'2019'!$A$5:$T$11</definedName>
    <definedName name="Z_6E4D7052_3025_41B5_9E02_F5E0A22A3B6A_.wvu.FilterData" localSheetId="0" hidden="1">'2019'!$A$5:$T$11</definedName>
    <definedName name="Z_6E4D7052_3025_41B5_9E02_F5E0A22A3B6A_.wvu.PrintTitles" localSheetId="0" hidden="1">'2019'!$8:$8</definedName>
    <definedName name="Z_7D9BD5A0_1307_43F4_B61B_A1A2DDD3C458_.wvu.FilterData" localSheetId="0" hidden="1">'2019'!$B$8:$K$11</definedName>
    <definedName name="Z_7DF19B7C_7EDB_4294_BF0C_D27F3BA9108D_.wvu.FilterData" localSheetId="0" hidden="1">'2019'!$B$8:$K$16</definedName>
    <definedName name="Z_7DF19B7C_7EDB_4294_BF0C_D27F3BA9108D_.wvu.PrintTitles" localSheetId="0" hidden="1">'2019'!$8:$8</definedName>
    <definedName name="Z_7DF19B7C_7EDB_4294_BF0C_D27F3BA9108D_.wvu.Rows" localSheetId="0" hidden="1">'2019'!$1:$3</definedName>
    <definedName name="Z_7E5CD142_EC6E_4932_A4C3_42237818E648_.wvu.FilterData" localSheetId="0" hidden="1">'2019'!$B$8:$K$11</definedName>
    <definedName name="Z_848074F5_DD9B_4B5B_99C2_8DE4A4078F16_.wvu.Cols" localSheetId="0" hidden="1">'2019'!$C:$G</definedName>
    <definedName name="Z_848074F5_DD9B_4B5B_99C2_8DE4A4078F16_.wvu.FilterData" localSheetId="0" hidden="1">'2019'!$B$8:$K$11</definedName>
    <definedName name="Z_848074F5_DD9B_4B5B_99C2_8DE4A4078F16_.wvu.PrintArea" localSheetId="0" hidden="1">'2019'!$A$1:$T$108</definedName>
    <definedName name="Z_848074F5_DD9B_4B5B_99C2_8DE4A4078F16_.wvu.PrintTitles" localSheetId="0" hidden="1">'2019'!$6:$11</definedName>
    <definedName name="Z_852158E7_1CA4_4C73_8DB7_C347B4A06437_.wvu.FilterData" localSheetId="0" hidden="1">'2019'!$B$8:$K$11</definedName>
    <definedName name="Z_8CCB61F9_D8CB_4BF3_A9B9_D0AEB2FDD1D0_.wvu.FilterData" localSheetId="0" hidden="1">'2019'!$B$8:$K$11</definedName>
    <definedName name="Z_941B6E15_859B_4B99_B2CB_031AF607E893_.wvu.FilterData" localSheetId="0" hidden="1">'2019'!$B$8:$K$11</definedName>
    <definedName name="Z_95E090C1_5ECC_4BFF_9B4B_3125F6EA6608_.wvu.Cols" localSheetId="0" hidden="1">'2019'!$C:$G</definedName>
    <definedName name="Z_95E090C1_5ECC_4BFF_9B4B_3125F6EA6608_.wvu.FilterData" localSheetId="0" hidden="1">'2019'!$B$8:$K$16</definedName>
    <definedName name="Z_95E090C1_5ECC_4BFF_9B4B_3125F6EA6608_.wvu.PrintTitles" localSheetId="0" hidden="1">'2019'!$8:$8</definedName>
    <definedName name="Z_966131AD_7765_4C04_9662_72F03D5CB5F4_.wvu.FilterData" localSheetId="0" hidden="1">'2019'!$B$8:$K$11</definedName>
    <definedName name="Z_97FBA0BB_828E_4C8D_8F26_755D0D64BE0B_.wvu.Cols" localSheetId="0" hidden="1">'2019'!$C:$G</definedName>
    <definedName name="Z_97FBA0BB_828E_4C8D_8F26_755D0D64BE0B_.wvu.FilterData" localSheetId="0" hidden="1">'2019'!$B$8:$K$11</definedName>
    <definedName name="Z_97FBA0BB_828E_4C8D_8F26_755D0D64BE0B_.wvu.PrintTitles" localSheetId="0" hidden="1">'2019'!$8:$8</definedName>
    <definedName name="Z_99D8359F_E5C6_4DF3_AF90_035BBC9F6C53_.wvu.FilterData" localSheetId="0" hidden="1">'2019'!$B$8:$K$11</definedName>
    <definedName name="Z_99E7B7B3_BBDD_409D_8A7C_41AD8CCD0579_.wvu.FilterData" localSheetId="0" hidden="1">'2019'!$B$8:$K$11</definedName>
    <definedName name="Z_99E7B7B3_BBDD_409D_8A7C_41AD8CCD0579_.wvu.PrintTitles" localSheetId="0" hidden="1">'2019'!$8:$8</definedName>
    <definedName name="Z_9A07E229_4CCE_4227_A176_B8BB7C40B0FE_.wvu.FilterData" localSheetId="0" hidden="1">'2019'!$B$8:$K$11</definedName>
    <definedName name="Z_9A324AAA_D22E_4FFB_BAF8_7D2419D6DEAB_.wvu.FilterData" localSheetId="0" hidden="1">'2019'!$B$8:$K$11</definedName>
    <definedName name="Z_9CAC99A0_09D7_469C_A1A3_95496C8416D2_.wvu.FilterData" localSheetId="0" hidden="1">'2019'!$B$8:$K$11</definedName>
    <definedName name="Z_9F6B90D5_DC44_4DB0_ADED_1EB735B5A259_.wvu.Cols" localSheetId="0" hidden="1">'2019'!$C:$G</definedName>
    <definedName name="Z_9F6B90D5_DC44_4DB0_ADED_1EB735B5A259_.wvu.FilterData" localSheetId="0" hidden="1">'2019'!$B$8:$K$11</definedName>
    <definedName name="Z_9F6B90D5_DC44_4DB0_ADED_1EB735B5A259_.wvu.PrintArea" localSheetId="0" hidden="1">'2019'!$A$1:$S$11</definedName>
    <definedName name="Z_9F6B90D5_DC44_4DB0_ADED_1EB735B5A259_.wvu.PrintTitles" localSheetId="0" hidden="1">'2019'!$6:$11</definedName>
    <definedName name="Z_A32B282D_B8CC_48C6_9558_5F20662CAF73_.wvu.FilterData" localSheetId="0" hidden="1">'2019'!$B$8:$K$11</definedName>
    <definedName name="Z_A5C6D286_A660_4BCA_9E49_9DDB107F1A8D_.wvu.FilterData" localSheetId="0" hidden="1">'2019'!$B$8:$K$11</definedName>
    <definedName name="Z_A9E547E8_74B2_49AF_977E_3003B60EEDD3_.wvu.FilterData" localSheetId="0" hidden="1">'2019'!$B$8:$K$11</definedName>
    <definedName name="Z_A9E547E8_74B2_49AF_977E_3003B60EEDD3_.wvu.PrintTitles" localSheetId="0" hidden="1">'2019'!$8:$8</definedName>
    <definedName name="Z_AA1D1A5A_C82A_4BC5_8536_DD153A1378F0_.wvu.FilterData" localSheetId="0" hidden="1">'2019'!$B$8:$K$11</definedName>
    <definedName name="Z_B32133FB_F386_4305_8E0F_534A3138C077_.wvu.FilterData" localSheetId="0" hidden="1">'2019'!$B$8:$K$11</definedName>
    <definedName name="Z_B420C823_1A4E_4341_B11B_39201E161F26_.wvu.FilterData" localSheetId="0" hidden="1">'2019'!$B$8:$K$11</definedName>
    <definedName name="Z_BBE772C2_9514_43F0_B828_DEA20449F7D9_.wvu.FilterData" localSheetId="0" hidden="1">'2019'!$B$8:$K$11</definedName>
    <definedName name="Z_BEB04E1F_7315_46EB_A9FA_D4CEB1DC869F_.wvu.FilterData" localSheetId="0" hidden="1">'2019'!$B$8:$K$11</definedName>
    <definedName name="Z_BEB04E1F_7315_46EB_A9FA_D4CEB1DC869F_.wvu.PrintTitles" localSheetId="0" hidden="1">'2019'!$8:$8</definedName>
    <definedName name="Z_C23E4BF6_4CF8_4E29_8C21_460F5986A41C_.wvu.FilterData" localSheetId="0" hidden="1">'2019'!$A$5:$T$11</definedName>
    <definedName name="Z_C2B9EFC6_E381_4ED2_B99E_79ABA34C809F_.wvu.FilterData" localSheetId="0" hidden="1">'2019'!$B$8:$K$11</definedName>
    <definedName name="Z_C2B9EFC6_E381_4ED2_B99E_79ABA34C809F_.wvu.PrintTitles" localSheetId="0" hidden="1">'2019'!$8:$8</definedName>
    <definedName name="Z_C2B9EFC6_E381_4ED2_B99E_79ABA34C809F_.wvu.Rows" localSheetId="0" hidden="1">'2019'!$4:$5</definedName>
    <definedName name="Z_C6CAAD0C_3FE3_4DB8_ABFF_647962EB565B_.wvu.FilterData" localSheetId="0" hidden="1">'2019'!$B$8:$K$16</definedName>
    <definedName name="Z_C6CAAD0C_3FE3_4DB8_ABFF_647962EB565B_.wvu.PrintTitles" localSheetId="0" hidden="1">'2019'!$8:$8</definedName>
    <definedName name="Z_CB933A15_5FBD_4507_ADAF_1C809A6C18EC_.wvu.FilterData" localSheetId="0" hidden="1">'2019'!$B$8:$K$11</definedName>
    <definedName name="Z_CC503923_3E84_414E_9C11_0C8D3EF5BC4C_.wvu.FilterData" localSheetId="0" hidden="1">'2019'!$B$8:$K$11</definedName>
    <definedName name="Z_CC503923_3E84_414E_9C11_0C8D3EF5BC4C_.wvu.PrintTitles" localSheetId="0" hidden="1">'2019'!$8:$8</definedName>
    <definedName name="Z_D35AAE57_DE22_4766_970E_3652BE52EA50_.wvu.FilterData" localSheetId="0" hidden="1">'2019'!$B$8:$K$11</definedName>
    <definedName name="Z_DABDC12C_B8C6_4B79_8031_C33EC71D4789_.wvu.FilterData" localSheetId="0" hidden="1">'2019'!$A$5:$T$11</definedName>
    <definedName name="Z_DABDC12C_B8C6_4B79_8031_C33EC71D4789_.wvu.PrintArea" localSheetId="0" hidden="1">'2019'!$A$4:$T$11</definedName>
    <definedName name="Z_DABDC12C_B8C6_4B79_8031_C33EC71D4789_.wvu.PrintTitles" localSheetId="0" hidden="1">'2019'!$7:$11</definedName>
    <definedName name="Z_DABDC12C_B8C6_4B79_8031_C33EC71D4789_.wvu.Rows" localSheetId="0" hidden="1">'2019'!$1:$3</definedName>
    <definedName name="Z_DDF945CB_845E_4988_8D08_69B0892F127D_.wvu.FilterData" localSheetId="0" hidden="1">'2019'!$B$8:$K$11</definedName>
    <definedName name="Z_DF9A0734_D4A7_4778_A8DE_5116F8AFB98A_.wvu.FilterData" localSheetId="0" hidden="1">'2019'!$B$8:$K$11</definedName>
    <definedName name="Z_E13AF2CC_017D_46E4_87BC_C339BFA379F3_.wvu.FilterData" localSheetId="0" hidden="1">'2019'!$B$8:$K$11</definedName>
    <definedName name="Z_E67CC8C4_EE12_423A_AE79_FAE0C69E0873_.wvu.FilterData" localSheetId="0" hidden="1">'2019'!$B$8:$K$11</definedName>
    <definedName name="Z_EBD8A528_C3CB_4963_9FDC_E78899320F89_.wvu.FilterData" localSheetId="0" hidden="1">'2019'!$A$5:$T$11</definedName>
    <definedName name="Z_ED2A71CC_EB2B_4A3F_BB8F_F3FD7E20CBC4_.wvu.FilterData" localSheetId="0" hidden="1">'2019'!$B$8:$K$11</definedName>
    <definedName name="Z_ED2BFF52_C610_45C9_8EE6_02D56F98FACC_.wvu.FilterData" localSheetId="0" hidden="1">'2019'!$B$8:$K$11</definedName>
    <definedName name="Z_ED2BFF52_C610_45C9_8EE6_02D56F98FACC_.wvu.PrintTitles" localSheetId="0" hidden="1">'2019'!$8:$8</definedName>
    <definedName name="Z_F0E2ACA5_0002_40C3_A127_DC81A409FFD0_.wvu.Cols" localSheetId="0" hidden="1">'2019'!$A:$A</definedName>
    <definedName name="Z_F0E2ACA5_0002_40C3_A127_DC81A409FFD0_.wvu.FilterData" localSheetId="0" hidden="1">'2019'!$A$5:$T$11</definedName>
    <definedName name="Z_F0E2ACA5_0002_40C3_A127_DC81A409FFD0_.wvu.PrintArea" localSheetId="0" hidden="1">'2019'!$B$4:$T$11</definedName>
    <definedName name="Z_F0E2ACA5_0002_40C3_A127_DC81A409FFD0_.wvu.PrintTitles" localSheetId="0" hidden="1">'2019'!$8:$8</definedName>
    <definedName name="Z_F0E2ACA5_0002_40C3_A127_DC81A409FFD0_.wvu.Rows" localSheetId="0" hidden="1">'2019'!$1:$3</definedName>
    <definedName name="Z_F228B862_A429_4AF3_AE40_315B54B112CD_.wvu.FilterData" localSheetId="0" hidden="1">'2019'!$B$8:$K$11</definedName>
    <definedName name="Z_F2418C17_AB8E_4905_A644_6B21B16072E4_.wvu.FilterData" localSheetId="0" hidden="1">'2019'!$B$8:$K$11</definedName>
    <definedName name="Z_F6FF1E5C_39CA_4A53_9F1B_AD23F24B9DC7_.wvu.FilterData" localSheetId="0" hidden="1">'2019'!$B$8:$K$11</definedName>
    <definedName name="Z_F84C8F15_814D_40DF_B336_F83ED5140929_.wvu.FilterData" localSheetId="0" hidden="1">'2019'!$B$8:$K$11</definedName>
    <definedName name="Z_F84C8F15_814D_40DF_B336_F83ED5140929_.wvu.PrintArea" localSheetId="0" hidden="1">'2019'!$A$4:$T$11</definedName>
    <definedName name="Z_F84C8F15_814D_40DF_B336_F83ED5140929_.wvu.PrintTitles" localSheetId="0" hidden="1">'2019'!$7:$11</definedName>
    <definedName name="Z_F84C8F15_814D_40DF_B336_F83ED5140929_.wvu.Rows" localSheetId="0" hidden="1">'2019'!$1:$3</definedName>
    <definedName name="_xlnm.Print_Titles" localSheetId="0">'2019'!$6:$11</definedName>
    <definedName name="_xlnm.Print_Area" localSheetId="0">'2019'!$A$1:$T$108</definedName>
  </definedNames>
  <calcPr calcId="162913" iterate="1"/>
  <customWorkbookViews>
    <customWorkbookView name="Лариса Александровна Бережная - Личное представление" guid="{848074F5-DD9B-4B5B-99C2-8DE4A4078F16}" mergeInterval="0" personalView="1" maximized="1" xWindow="-8" yWindow="-8" windowWidth="1936" windowHeight="1056" activeSheetId="2"/>
    <customWorkbookView name="Жуков Владислав Игоревич - Личное представление" guid="{296D0BEB-6234-4A1E-A50D-7019CCC58747}" mergeInterval="0" personalView="1" maximized="1" xWindow="-8" yWindow="-8" windowWidth="1936" windowHeight="1056" activeSheetId="1"/>
    <customWorkbookView name="Нестерова Мария Васильевна - Личное представление" guid="{6E4D7052-3025-41B5-9E02-F5E0A22A3B6A}" mergeInterval="0" personalView="1" maximized="1" xWindow="-8" yWindow="-8" windowWidth="1936" windowHeight="1056" activeSheetId="1"/>
    <customWorkbookView name="Гаянова Раиля Мавлевиевна - Личное представление" guid="{42DE7170-AAF4-420E-BDDC-EE235FA03361}" mergeInterval="0" personalView="1" maximized="1" windowWidth="1916" windowHeight="815" activeSheetId="1"/>
    <customWorkbookView name="Шукулюкова Анастасия Николаевна - Личное представление" guid="{99E7B7B3-BBDD-409D-8A7C-41AD8CCD0579}" mergeInterval="0" personalView="1" maximized="1" windowWidth="1916" windowHeight="855" activeSheetId="1"/>
    <customWorkbookView name="Рассадкина Светлана Алексеевна - Личное представление" guid="{CC503923-3E84-414E-9C11-0C8D3EF5BC4C}" mergeInterval="0" personalView="1" maximized="1" windowWidth="1916" windowHeight="855" activeSheetId="3"/>
    <customWorkbookView name="Ромаданова Алла Петровна - Личное представление" guid="{F84C8F15-814D-40DF-B336-F83ED5140929}" mergeInterval="0" personalView="1" maximized="1" xWindow="-8" yWindow="-8" windowWidth="1936" windowHeight="1056" activeSheetId="1"/>
    <customWorkbookView name="Шайтан Дмитрий Анатольевич - Личное представление" guid="{BEB04E1F-7315-46EB-A9FA-D4CEB1DC869F}" mergeInterval="0" personalView="1" maximized="1" xWindow="-8" yWindow="-8" windowWidth="1296" windowHeight="1000" activeSheetId="1"/>
    <customWorkbookView name="Степанова Татьяна Николаевна - Личное представление" guid="{F0E2ACA5-0002-40C3-A127-DC81A409FFD0}" mergeInterval="0" personalView="1" maximized="1" xWindow="-8" yWindow="-8" windowWidth="1936" windowHeight="1056" activeSheetId="1"/>
    <customWorkbookView name="Недорезова Ирина Юрьевна - Личное представление" guid="{A9E547E8-74B2-49AF-977E-3003B60EEDD3}" mergeInterval="0" personalView="1" maximized="1" xWindow="-8" yWindow="-8" windowWidth="1936" windowHeight="1056" activeSheetId="1"/>
    <customWorkbookView name="Рогаченко Артем Владиславович - Личное представление" guid="{54B0F1B9-694B-4BBF-9B76-894BA0D915A8}" mergeInterval="0" personalView="1" maximized="1" xWindow="-8" yWindow="-8" windowWidth="1296" windowHeight="1000" activeSheetId="1"/>
    <customWorkbookView name="Швачко Валентина Николаевна - Личное представление" guid="{DABDC12C-B8C6-4B79-8031-C33EC71D4789}" mergeInterval="0" personalView="1" maximized="1" xWindow="-9" yWindow="-9" windowWidth="1938" windowHeight="1050" activeSheetId="1"/>
    <customWorkbookView name="Кравченко Инна Владимировна - Личное представление" guid="{C2B9EFC6-E381-4ED2-B99E-79ABA34C809F}" mergeInterval="0" personalView="1" maximized="1" xWindow="-11" yWindow="-11" windowWidth="1942" windowHeight="1046" activeSheetId="1"/>
    <customWorkbookView name="Пользователь - Личное представление" guid="{9F6B90D5-DC44-4DB0-ADED-1EB735B5A259}" mergeInterval="0" personalView="1" maximized="1" xWindow="-8" yWindow="-8" windowWidth="1296" windowHeight="1000" activeSheetId="1"/>
    <customWorkbookView name="Сидорова Дарья Сергеевна - Личное представление" guid="{597C5586-362B-4D68-97BE-EE3164F3FE6B}" mergeInterval="0" personalView="1" maximized="1" xWindow="-8" yWindow="-8" windowWidth="1936" windowHeight="1056" activeSheetId="1"/>
    <customWorkbookView name="Рогаченко Вероника Сергеевна - Личное представление" guid="{97FBA0BB-828E-4C8D-8F26-755D0D64BE0B}" mergeInterval="0" personalView="1" maximized="1" xWindow="-8" yWindow="-8" windowWidth="1936" windowHeight="1056" activeSheetId="1"/>
    <customWorkbookView name="Дубровина Ирина Александровна - Личное представление" guid="{69018AFE-5DB2-481B-9AA5-8496A03053B0}" mergeInterval="0" personalView="1" maximized="1" xWindow="-8" yWindow="-8" windowWidth="1936" windowHeight="1056" activeSheetId="1"/>
    <customWorkbookView name="Исрафилова Анастасия Николаевна - Личное представление" guid="{68FB4F6C-8267-4F41-ABC6-5E5D45E0020C}" mergeInterval="0" personalView="1" maximized="1" xWindow="-8" yWindow="-8" windowWidth="1936" windowHeight="1056" activeSheetId="2"/>
    <customWorkbookView name="Афризонова Ксения Владимировн - Личное представление" guid="{C6CAAD0C-3FE3-4DB8-ABFF-647962EB565B}" mergeInterval="0" personalView="1" maximized="1" xWindow="-8" yWindow="-8" windowWidth="1936" windowHeight="1056" activeSheetId="1"/>
    <customWorkbookView name="Шаева Жанна Александровна - Личное представление" guid="{7DF19B7C-7EDB-4294-BF0C-D27F3BA9108D}" mergeInterval="0" personalView="1" maximized="1" xWindow="-8" yWindow="-8" windowWidth="1936" windowHeight="1056" activeSheetId="1"/>
    <customWorkbookView name="Битнер Анастасия Николаевна - Личное представление" guid="{40EB1524-981E-4976-B825-23E7FA7F7F88}" mergeInterval="0" personalView="1" maximized="1" xWindow="-8" yWindow="-8" windowWidth="1936" windowHeight="1056" activeSheetId="2"/>
    <customWorkbookView name="Иваницына Ольга Раисовна - Личное представление" guid="{ED2BFF52-C610-45C9-8EE6-02D56F98FACC}" mergeInterval="0" personalView="1" maximized="1" xWindow="-8" yWindow="-8" windowWidth="1936" windowHeight="1056" activeSheetId="1"/>
    <customWorkbookView name="Евгения Сергеевна Галицкая - Личное представление" guid="{95E090C1-5ECC-4BFF-9B4B-3125F6EA6608}" mergeInterval="0" personalView="1" maximized="1" xWindow="-8" yWindow="-8" windowWidth="1936" windowHeight="1056" activeSheetId="1"/>
  </customWorkbookViews>
</workbook>
</file>

<file path=xl/calcChain.xml><?xml version="1.0" encoding="utf-8"?>
<calcChain xmlns="http://schemas.openxmlformats.org/spreadsheetml/2006/main">
  <c r="D11" i="3" l="1"/>
  <c r="E11" i="3"/>
  <c r="F11" i="3"/>
  <c r="G11" i="3"/>
  <c r="H11" i="3"/>
  <c r="I11" i="3"/>
  <c r="J11" i="3"/>
  <c r="K11" i="3"/>
  <c r="L11" i="3"/>
  <c r="M11" i="3"/>
  <c r="N11" i="3"/>
  <c r="O11" i="3"/>
  <c r="P11" i="3"/>
  <c r="Q11" i="3"/>
  <c r="R11" i="3"/>
  <c r="S11" i="3"/>
  <c r="T11" i="3"/>
  <c r="U11" i="3"/>
  <c r="V11" i="3"/>
  <c r="W11" i="3"/>
  <c r="X11" i="3"/>
  <c r="Y11" i="3"/>
  <c r="Z11" i="3"/>
  <c r="AA11" i="3"/>
  <c r="AB11" i="3"/>
  <c r="AC11" i="3"/>
  <c r="AD11" i="3"/>
  <c r="AE11" i="3"/>
  <c r="AF11" i="3"/>
  <c r="AG11" i="3"/>
  <c r="AH11" i="3"/>
  <c r="AI11" i="3"/>
  <c r="AJ11" i="3"/>
  <c r="AK11" i="3"/>
  <c r="AL11" i="3"/>
  <c r="AM11" i="3"/>
  <c r="AN11" i="3"/>
  <c r="AO11" i="3"/>
  <c r="AP11" i="3"/>
  <c r="AQ11" i="3"/>
  <c r="AR11" i="3"/>
  <c r="AS11" i="3"/>
  <c r="AT11" i="3"/>
  <c r="AU11" i="3"/>
  <c r="AV11" i="3"/>
  <c r="AW11" i="3"/>
  <c r="AX11" i="3"/>
  <c r="AY11" i="3"/>
  <c r="AZ11" i="3"/>
  <c r="BA11" i="3"/>
  <c r="I84" i="1" l="1"/>
  <c r="I80" i="1"/>
  <c r="I62" i="1"/>
  <c r="I61" i="1"/>
  <c r="I60" i="1" l="1"/>
  <c r="I58" i="1" l="1"/>
  <c r="I57" i="1"/>
  <c r="I93" i="1"/>
  <c r="I92" i="1"/>
  <c r="I91" i="1"/>
  <c r="I90" i="1"/>
  <c r="K89" i="1"/>
  <c r="J89" i="1"/>
  <c r="I89" i="1"/>
  <c r="L88" i="1"/>
  <c r="L87" i="1"/>
  <c r="O86" i="1"/>
  <c r="L86" i="1"/>
  <c r="O85" i="1"/>
  <c r="L85" i="1"/>
  <c r="I81" i="1" l="1"/>
  <c r="I79" i="1"/>
  <c r="I59" i="1"/>
  <c r="F11" i="2" l="1"/>
  <c r="E11" i="2"/>
  <c r="D11" i="2"/>
  <c r="R8" i="2"/>
  <c r="Q8" i="2"/>
  <c r="P8" i="2"/>
  <c r="E8" i="3" l="1"/>
  <c r="E9" i="3"/>
  <c r="E10" i="3"/>
  <c r="D8" i="3"/>
  <c r="D9" i="3"/>
  <c r="D10" i="3"/>
  <c r="C8" i="3"/>
  <c r="C9" i="3"/>
  <c r="C10" i="3"/>
  <c r="I24" i="1" l="1"/>
  <c r="I56" i="1" l="1"/>
  <c r="P45" i="1" l="1"/>
  <c r="M45" i="1"/>
  <c r="I31" i="1" l="1"/>
  <c r="I30" i="1"/>
  <c r="I29" i="1"/>
  <c r="I28" i="1"/>
  <c r="I27" i="1"/>
  <c r="J36" i="1" l="1"/>
  <c r="I35" i="1" l="1"/>
  <c r="AA7" i="3" l="1"/>
  <c r="V7" i="3"/>
  <c r="AA6" i="3"/>
  <c r="AB6" i="3" s="1"/>
  <c r="X6" i="3"/>
  <c r="U6" i="3"/>
  <c r="V6" i="3" l="1"/>
  <c r="C6" i="3"/>
  <c r="AB7" i="3"/>
  <c r="D7" i="3" s="1"/>
  <c r="C7" i="3"/>
  <c r="C11" i="3" s="1"/>
  <c r="W6" i="3"/>
  <c r="W7" i="3"/>
  <c r="Y6" i="3"/>
  <c r="AC6" i="3"/>
  <c r="AC7" i="3"/>
  <c r="Z6" i="3"/>
  <c r="I46" i="1"/>
  <c r="R40" i="1"/>
  <c r="O40" i="1"/>
  <c r="E7" i="3" l="1"/>
  <c r="E6" i="3"/>
  <c r="D6" i="3"/>
  <c r="I124" i="1"/>
  <c r="I122" i="1"/>
  <c r="I125" i="1"/>
  <c r="I67" i="1" l="1"/>
  <c r="I70" i="1" l="1"/>
  <c r="I69" i="1"/>
  <c r="I68" i="1" l="1"/>
  <c r="I66" i="1"/>
  <c r="I65" i="1"/>
  <c r="I64" i="1"/>
  <c r="I63" i="1"/>
  <c r="F9" i="2" l="1"/>
  <c r="F10" i="2"/>
  <c r="E9" i="2"/>
  <c r="E10" i="2"/>
  <c r="D9" i="2"/>
  <c r="D10" i="2"/>
  <c r="I54" i="1" l="1"/>
  <c r="I45" i="1" l="1"/>
  <c r="I44" i="1"/>
  <c r="I43" i="1"/>
  <c r="I42" i="1"/>
  <c r="I41" i="1"/>
  <c r="I40" i="1"/>
  <c r="I39" i="1"/>
  <c r="I38" i="1"/>
  <c r="I37" i="1"/>
  <c r="I36" i="1"/>
  <c r="I34" i="1"/>
  <c r="I33" i="1"/>
  <c r="I19" i="1" l="1"/>
  <c r="I23" i="1"/>
  <c r="I22" i="1"/>
  <c r="I123" i="1" l="1"/>
  <c r="I21" i="1" l="1"/>
  <c r="I20" i="1" l="1"/>
  <c r="I16" i="1" l="1"/>
  <c r="I15" i="1" l="1"/>
  <c r="I14" i="1"/>
  <c r="I13" i="1"/>
  <c r="I12" i="1"/>
  <c r="I98" i="1" l="1"/>
  <c r="L8" i="2"/>
  <c r="K8" i="2"/>
  <c r="J8" i="2"/>
  <c r="I8" i="2"/>
  <c r="H8" i="2"/>
  <c r="G8" i="2"/>
  <c r="E15" i="2" l="1"/>
  <c r="F15" i="2"/>
  <c r="E16" i="2"/>
  <c r="F16" i="2"/>
  <c r="E17" i="2"/>
  <c r="F17" i="2"/>
  <c r="E18" i="2"/>
  <c r="F18" i="2"/>
  <c r="D15" i="2"/>
  <c r="D16" i="2"/>
  <c r="D17" i="2"/>
  <c r="D18" i="2"/>
  <c r="D20" i="2" l="1"/>
  <c r="M8" i="2"/>
  <c r="N8" i="2"/>
  <c r="O8" i="2"/>
  <c r="E8" i="2" l="1"/>
  <c r="F8" i="2"/>
  <c r="D8" i="2"/>
</calcChain>
</file>

<file path=xl/sharedStrings.xml><?xml version="1.0" encoding="utf-8"?>
<sst xmlns="http://schemas.openxmlformats.org/spreadsheetml/2006/main" count="688" uniqueCount="299">
  <si>
    <t>ЦСР</t>
  </si>
  <si>
    <t>Код ГРБС</t>
  </si>
  <si>
    <t>Раздел</t>
  </si>
  <si>
    <t>Подраздел</t>
  </si>
  <si>
    <t>КВР</t>
  </si>
  <si>
    <t>Формулировка замечания, нарушения</t>
  </si>
  <si>
    <t>Наименование ГРБС</t>
  </si>
  <si>
    <t>на рассмотрение депутатам</t>
  </si>
  <si>
    <t>2019 год</t>
  </si>
  <si>
    <t>РУБЛЕЙ</t>
  </si>
  <si>
    <t>№ п/п</t>
  </si>
  <si>
    <t>рублей</t>
  </si>
  <si>
    <t>Докладчик</t>
  </si>
  <si>
    <t>сумма расходов на перераспределение</t>
  </si>
  <si>
    <t>сумма расходов на перемещение в статью расходов "Иным образом зарезервированные средства..."</t>
  </si>
  <si>
    <t>2020 год</t>
  </si>
  <si>
    <t xml:space="preserve">Информация о  нарушениях, замечаниях и иных недостатках к проекту бюджета города Сургута на 2019-2021 годы </t>
  </si>
  <si>
    <t>Итоговая сумма расходов, по которым выявлены нарушения, имеются замечания, обозначены иные недостатки за 2019-2021 годы, рублей</t>
  </si>
  <si>
    <t>Приложение 3</t>
  </si>
  <si>
    <t>2021 год</t>
  </si>
  <si>
    <t>9 = гр.10+гр.11+гр.12+гр.13+гр.14+гр.15+гр.16+гр.17+гр.18 (здесь стоит формула)</t>
  </si>
  <si>
    <t>040</t>
  </si>
  <si>
    <t>03</t>
  </si>
  <si>
    <t>Суть замечания</t>
  </si>
  <si>
    <t>в том числе по учреждениям</t>
  </si>
  <si>
    <t>Основание (НПА)</t>
  </si>
  <si>
    <t>Излишне начислены страховые взносы, в том числе по видам выплат:</t>
  </si>
  <si>
    <t>1.1.</t>
  </si>
  <si>
    <t>1.2.</t>
  </si>
  <si>
    <t>МКУ ССЦ,
 в том числе по годам</t>
  </si>
  <si>
    <t>МКУ ЕДДС, 
в том числе по годам</t>
  </si>
  <si>
    <t>МКУ "УКС", 
в том числе по годам</t>
  </si>
  <si>
    <t>Всего
 в том числе по годам</t>
  </si>
  <si>
    <t>Материальная помощь в связи со смертью членов семьи</t>
  </si>
  <si>
    <t xml:space="preserve">Администрация города (ДГХ) </t>
  </si>
  <si>
    <t>05</t>
  </si>
  <si>
    <t>12.1.01.20980</t>
  </si>
  <si>
    <t>2.4.4</t>
  </si>
  <si>
    <t xml:space="preserve">В перечень домов, подлежащих сносу в 2019 году, включен дом (ул. Тюменская, 22), снос которого будет произведен в рамках контракта в срок 06.12.2018. </t>
  </si>
  <si>
    <t>12.3.02.20980</t>
  </si>
  <si>
    <t>В перечень строений, подлежащих сносу в 2019 году, включено строение (пос. Взлетный, линия 6, стр.208), которое запланировано к сносу в 2018 году.</t>
  </si>
  <si>
    <t xml:space="preserve">Ежеквартальная материальная помощь работникам, имеющим 3-х и более детей в возрасте до 18 лет (1000 рублей)
</t>
  </si>
  <si>
    <t>пп. 3. п.1, ст.422 НК РФ</t>
  </si>
  <si>
    <t>1.3.</t>
  </si>
  <si>
    <t>10</t>
  </si>
  <si>
    <t>14.0.06.61600</t>
  </si>
  <si>
    <t>8.1.1.</t>
  </si>
  <si>
    <t xml:space="preserve">В расчет потребности субсидии на возмещение недополученных доходов, возникающих в связи со снижением размеров платы за содержание жилых помещений отдельным категориям граждан, включены дома, снесенные в 2018 году и планируемые к сносу до 10.12.2018. В ходе экспертизы проекта бюджета ДГХ представлен уточненный расчет субсидии. </t>
  </si>
  <si>
    <t xml:space="preserve">В расчет потребности субсидии на возмещение недополученных доходов, возникающих в связи с установлением размеров снижения платы граждан за коммунальные услуги, включены дома, снесенные в 2018 году и планируемые к сносу до 10.12.2018. В ходе экспертизы проекта бюджета ДГХ представлен уточненный расчет субсидии. </t>
  </si>
  <si>
    <t xml:space="preserve">Администрация города 
(МКУ "УИТС г.Сургута") </t>
  </si>
  <si>
    <t xml:space="preserve">Администрация города (Департамент финансов) </t>
  </si>
  <si>
    <t>01</t>
  </si>
  <si>
    <t>13</t>
  </si>
  <si>
    <t>02.0.03.20640</t>
  </si>
  <si>
    <t>8.7.0.</t>
  </si>
  <si>
    <t>04</t>
  </si>
  <si>
    <t>08</t>
  </si>
  <si>
    <t>11.2.01.20980</t>
  </si>
  <si>
    <t>2.4.0.</t>
  </si>
  <si>
    <t>Расчёт расходов на осуществление регулярных перевозок по регулируемым тарифам по муниципальным маршрутам произведён исходя из 27 маршрутов. Согласно информации Департамента городского хозяйства Администрации города от 22.11.2018 сумма бюджетных ассигнований скорректирована вследствие изменения количества маршрутов на 25. По двум маршрутам изменился вид регулярных перевозок – с «регулярные перевозки по регулируемым тарифам» на «регулярные перевозки по нерегулируемым тарифам».</t>
  </si>
  <si>
    <t>1.4.</t>
  </si>
  <si>
    <t>Едновременное пособие при рождении ребенка</t>
  </si>
  <si>
    <t>1.</t>
  </si>
  <si>
    <t>2.</t>
  </si>
  <si>
    <t>Едновременное пособие работникам, вступающим в первый брак</t>
  </si>
  <si>
    <t>Расчет расходов на содержание объекта "ул. Киртбая от ул. 1 "З" до ул. 3 "З" произведен, исходя из планируемого ввода в эксплуатацию с 01.01.2019. В ходе экспертизы проекта бюджета ДГХ представлен уточнённый расчёт расходов исходя их срока ввода в эксплуатацию с 01.08.2019. Расходы на содержание объектов: Подъезд к школе в мкр.ПИКС, Подъезд с ул.Киртбая до поликлиники "Нефтяник" на 700 посещений в смену в мкр.37 г.Сургута, Автостоянка для объектов социальной сферы по улице Рабочая в микрорайоне № 19, скорректированы исходя из утверждённых нормативов финансовых затрат на содержание дорог.</t>
  </si>
  <si>
    <t>МКУ "ССЦ",
в том числе по годам</t>
  </si>
  <si>
    <t xml:space="preserve">МКУ "УИТС г. Сургута"
</t>
  </si>
  <si>
    <t>МКУ "ХЭУ"                                                       в том числе по годам</t>
  </si>
  <si>
    <t>МКУ "ХЭУ"                                                         в том числе по годам</t>
  </si>
  <si>
    <t>3.</t>
  </si>
  <si>
    <t>Жуков В.И.</t>
  </si>
  <si>
    <t>Уборка территории от снега с использованием спецавтотехники. Планируемое количество уборок в зимнее время (с 01.01. по 15.04. и с 15.10. по 31.12.) 73 уборки на S=5110м2 ежегодно на сумму 559 545 руб. (цена уборки 1м2=1,50руб.). С учетом исполнения 2017 года и ожидаемого исполнеия за 2018 год количество уборок не превышает 60 ежегодно (факт 2017 года - 58, факт 1-2 кварталы 2018-15, в октябре уборок не было, на ноябрь-декабрь заключен договор на сумму 198947,16 или 30 уборок, т.е. ожидаемое исполнение 2018-45 уборок, т.е.60 уборок это с запасом</t>
  </si>
  <si>
    <t>Администрация города (МКУ "Дворец торжеств")</t>
  </si>
  <si>
    <t>Примечание (наименование отделов и Ф.И.О. исполнителя)</t>
  </si>
  <si>
    <t>01.01.800590</t>
  </si>
  <si>
    <t>244</t>
  </si>
  <si>
    <t>отдел контроля расходов на городское хозяйство (Афризонова К.В.)</t>
  </si>
  <si>
    <t>отдел контроля расходов на городское хозяйство (Шаева Ж.А.)</t>
  </si>
  <si>
    <t>046</t>
  </si>
  <si>
    <t>12</t>
  </si>
  <si>
    <t>21.0.07.00590</t>
  </si>
  <si>
    <t>112</t>
  </si>
  <si>
    <r>
      <rPr>
        <b/>
        <sz val="14"/>
        <rFont val="Times New Roman"/>
        <family val="1"/>
        <charset val="204"/>
      </rPr>
      <t>отдел контроля расходов на ремонтно-строительные работы</t>
    </r>
    <r>
      <rPr>
        <sz val="14"/>
        <rFont val="Times New Roman"/>
        <family val="1"/>
        <charset val="204"/>
      </rPr>
      <t xml:space="preserve">
А.Н.Исрафилова</t>
    </r>
  </si>
  <si>
    <t>ДОХОДЫ</t>
  </si>
  <si>
    <t>Наименование ГАДБ</t>
  </si>
  <si>
    <t>КБК</t>
  </si>
  <si>
    <t>Итоговая сумма доходов, по которым выявлены нарушения, имеются замечания, обозначены иные недостатки за 2019-2021 годы, рублей</t>
  </si>
  <si>
    <t>сумма завышения доходов</t>
  </si>
  <si>
    <t>сумма занижения доходов</t>
  </si>
  <si>
    <t>Администрация города</t>
  </si>
  <si>
    <t>040 1 11 05 012 04 0000 120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</si>
  <si>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Расчет суммы уменьшения доходов в связи с продажей земельных участков под объектами собственности произведен бех учета индекса потребительских цен, что не соответствует пункту 1.4 Методики прогнозирования</t>
  </si>
  <si>
    <t>040 1 11 07014 04 000 120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</si>
  <si>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14 06012 04 000 430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</si>
  <si>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Все ГАДБ</t>
  </si>
  <si>
    <t>Методики прогнозирования не актуализированы, не учтены изменения, внесенные приказом Минфина № 132н, приказом департамента финансов от 24.10.2018 № 08-ПО-291/18-0</t>
  </si>
  <si>
    <t>Расчет доходов произведен с учетом поступлений от СГМУП "Комбинат школьного питания" и СГМУП "Сургутский хлебозавод" по нормативу 0%, тогда как согласно РД от 04.07.2018 № 287-VI ДГ норматив отчислений для данных предприятий составляет 5%</t>
  </si>
  <si>
    <t>Расчет средней стоимости земельного участка произведен за три предыдущих года, что не соответствует пункту 1.20 Методики прогнозирования (необходимо рассчитывать исходя из поступления доходов за 2017 год)</t>
  </si>
  <si>
    <t>Отдел доходов (Рогаченко В.С.)</t>
  </si>
  <si>
    <t>МКУ "УДОУ", 
в том числе по годам</t>
  </si>
  <si>
    <t>МКУ "УУиООУ", 
в том числе по годам</t>
  </si>
  <si>
    <t>МКУ "ЦДиК", 
в том числе по годам</t>
  </si>
  <si>
    <t>МКУ "КГХ", 
в том числе по годам</t>
  </si>
  <si>
    <t>15.0.01.00590</t>
  </si>
  <si>
    <t>09</t>
  </si>
  <si>
    <t>11.1.03.00000</t>
  </si>
  <si>
    <r>
      <rPr>
        <sz val="14"/>
        <color rgb="FFFF0000"/>
        <rFont val="Times New Roman"/>
        <family val="1"/>
        <charset val="204"/>
      </rPr>
      <t>В РАБОТЕ</t>
    </r>
    <r>
      <rPr>
        <sz val="14"/>
        <rFont val="Times New Roman"/>
        <family val="1"/>
        <charset val="204"/>
      </rPr>
      <t xml:space="preserve"> В части содержания дорог, внутриквартальных проездов, тротуаров, автобусных остановок, дождевой канализации, средств регулирования дорожного движения и линий уличного освещения проектом бюджета предлагаются к утверждению бюджетные ассигнования на 2019 год в сумме 764 803 487,02 рублей, при этом, на выполнение вышеуказанных работ заключён муниципальный контракт от 21.11.2018 № 81-ГХ на сумму 761 361 249,64 рублей.
Таким образом, проектом бюджета на 2019 год предусмотрены бюджетные ассигнования, в сумме на 3 442 237,38 рублей больше, чем необходимо для исполнения принятых обязательств.
</t>
    </r>
  </si>
  <si>
    <t>Расходы на оказание услуг по перевозке тел умерших и сопровождающих их лиц к месту погребения излишне запланированы, так как МКУ "Ритуал" заключен контракт на период с 26.11.2018 по 20.11.2019. В ходе экспертизы представлен уточненный расчет потребности. Согласно письму просят перераспределить на оплату льготного проезда для частичного покрытия недостатка.</t>
  </si>
  <si>
    <t>Расчет расходов на оказание услуг по уборке прилегающей территории крематория произведен исходя из коммерческих предложений, стоимость услуг в которых указана исходя из ежедневного проведения уборки. Согласно материалам к проекту бюджета планируется уборка понедельник, среда, пятница.  В ходе экспертизы представлен уточненный расчет потребности.  Согласно письму просят перераспределить на оплату льготного проезда для частичного покрытия недостатка.</t>
  </si>
  <si>
    <t xml:space="preserve">Департамент архитектуры и градостроительства </t>
  </si>
  <si>
    <t>21.0.01.20980</t>
  </si>
  <si>
    <t>ОКРРСР, А.В. Рогаченко</t>
  </si>
  <si>
    <t>321</t>
  </si>
  <si>
    <t>34.0.03.20980</t>
  </si>
  <si>
    <t>Департамент архитектуры и градостроительства (МКУ "Управление капитального строительства")</t>
  </si>
  <si>
    <t>046   
046 
046</t>
  </si>
  <si>
    <t>07 
07 
07</t>
  </si>
  <si>
    <t>02 
02 
02</t>
  </si>
  <si>
    <t>03.2.08.S2030 
03.2.Е1.55200 
03.2.08.Z2030</t>
  </si>
  <si>
    <t>414 
414
414</t>
  </si>
  <si>
    <t>046
046 
046</t>
  </si>
  <si>
    <t>07
07 
07</t>
  </si>
  <si>
    <t>02
02 
02</t>
  </si>
  <si>
    <t xml:space="preserve">03.2.08.82030
03.2.08.S2030 
03.2.Е1.55200 
</t>
  </si>
  <si>
    <t>414
414
414</t>
  </si>
  <si>
    <t>11.1.05.42110</t>
  </si>
  <si>
    <t>414</t>
  </si>
  <si>
    <t>32.0.01.42110</t>
  </si>
  <si>
    <t>02</t>
  </si>
  <si>
    <t xml:space="preserve">046 </t>
  </si>
  <si>
    <t>Департамент образования (ДО)</t>
  </si>
  <si>
    <t>043</t>
  </si>
  <si>
    <t>07</t>
  </si>
  <si>
    <t>03.3.01.61700</t>
  </si>
  <si>
    <t>621</t>
  </si>
  <si>
    <r>
      <rPr>
        <sz val="13"/>
        <color rgb="FFFF0000"/>
        <rFont val="Times New Roman"/>
        <family val="1"/>
        <charset val="204"/>
      </rPr>
      <t>В РАБОТЕ</t>
    </r>
    <r>
      <rPr>
        <sz val="13"/>
        <rFont val="Times New Roman"/>
        <family val="1"/>
        <charset val="204"/>
      </rPr>
      <t xml:space="preserve">
В соответствии с п.6 раздела IV Порядка формирования мун.задания на оказание мун.услуг (выполнение работ) мун.учреждениями и финансового обеспечения выполнения мун.задания, утверждённого ПАГ от 04.10.2016 №7339, в случае оказания муниципальным учреждением платных услуг затраты на содержание недвижимого имущества и особо ценного движимого имущества рассчитываются с применением коэффициента платной деятельности. Учреждениями, являющимися участниками системы персонифицированного финансирования дополнительного образования, средства по сертификатам дополнительного образования учитываются как собственные доходы учреждения (КВФО 2). Согласно представленным ДО расчётам нормативных затрат мун. образовательных учреждений, коэффициент платной деятельности применялся при определении объёмов затрат, включаемых в бюджет на 2019 год и плановый период 2020-2021 годов, однако доходы, отражённые в 2017 году по виду финансового обеспечения «Собственные доходы учреждения» (код вида 2) при определении указанного коэффициента учтены не в полном объёме</t>
    </r>
  </si>
  <si>
    <t>отдел контроля расходов на социальную сферу (Юхта Л.И.,  Бузорина Н.М.)</t>
  </si>
  <si>
    <t>МКУ "ЕДДС",
в том числе по годам</t>
  </si>
  <si>
    <t>МКУ, подведомственные Администрации города, ДАиГ</t>
  </si>
  <si>
    <t>119</t>
  </si>
  <si>
    <t>МКУ, подведомственные Администрации города, ДАиГ, ДО</t>
  </si>
  <si>
    <r>
      <rPr>
        <sz val="13"/>
        <color rgb="FFFF0000"/>
        <rFont val="Times New Roman"/>
        <family val="1"/>
        <charset val="204"/>
      </rPr>
      <t xml:space="preserve">В РАБОТЕ  </t>
    </r>
    <r>
      <rPr>
        <sz val="13"/>
        <rFont val="Times New Roman"/>
        <family val="1"/>
        <charset val="204"/>
      </rPr>
      <t xml:space="preserve">Системная ошибка - излишне начислены страховые взносы на суммы материальной помощи, не подлежащие обложению страховыми взносами согласно статье 422 НК РФ. </t>
    </r>
    <r>
      <rPr>
        <sz val="13"/>
        <color rgb="FFFF0000"/>
        <rFont val="Times New Roman"/>
        <family val="1"/>
        <charset val="204"/>
      </rPr>
      <t>Сумма не окончательна, уточняется.</t>
    </r>
  </si>
  <si>
    <t>33.3.01.00590</t>
  </si>
  <si>
    <r>
      <rPr>
        <sz val="14"/>
        <color rgb="FFFF0000"/>
        <rFont val="Times New Roman"/>
        <family val="1"/>
        <charset val="204"/>
      </rPr>
      <t xml:space="preserve">В РАБОТЕ. </t>
    </r>
    <r>
      <rPr>
        <sz val="14"/>
        <rFont val="Times New Roman"/>
        <family val="1"/>
        <charset val="204"/>
      </rPr>
      <t xml:space="preserve">Расчёт затрат на оплату аренды транспортных средств, в частности такси, произведён на основании трёх коммерческих предложений без учёта утверждённых нормативов (распоряжение Администрации города от 20.06.2018 
№ 994)  </t>
    </r>
  </si>
  <si>
    <r>
      <t>отдел контроля в сфере закупок (Галицкая)
(</t>
    </r>
    <r>
      <rPr>
        <sz val="14"/>
        <rFont val="Times New Roman"/>
        <family val="1"/>
        <charset val="204"/>
      </rPr>
      <t>подготовлен проект правового акта о внесении изменений в распоряжение № 994 (находится на согласовании) в части изменения стоимости 1 часа услуг такси в размере не более 900,00 рублей. При этом, даже вносимые изменения меньше на 
23,67 рубля чем цена, используемая при расчёте бюджетных ассигнований)</t>
    </r>
  </si>
  <si>
    <t>13.1.01.61600</t>
  </si>
  <si>
    <t>812</t>
  </si>
  <si>
    <t>отдел контроля расходов на городское хозяйство (Кравченко И.В.)</t>
  </si>
  <si>
    <t xml:space="preserve">Администрация города 
(МКУ "Наш город") </t>
  </si>
  <si>
    <t>31.1.01.00590</t>
  </si>
  <si>
    <t>2.4.4.</t>
  </si>
  <si>
    <t>организационно-правовой отдел (Егоров В.С.)</t>
  </si>
  <si>
    <t>переместить на иной КБК</t>
  </si>
  <si>
    <t>36.1.02.61700</t>
  </si>
  <si>
    <t>611</t>
  </si>
  <si>
    <t>Отдел доходов. 
Битнер А.Н.</t>
  </si>
  <si>
    <t>Администрация города (Комитет по управлению имуществом)</t>
  </si>
  <si>
    <t>24.0.02.20980</t>
  </si>
  <si>
    <r>
      <rPr>
        <b/>
        <sz val="14"/>
        <rFont val="Times New Roman"/>
        <family val="1"/>
        <charset val="204"/>
      </rPr>
      <t>отдел контроля доходов, расходов на развитие экономики и государственное управление Н.В.Зайченко</t>
    </r>
    <r>
      <rPr>
        <sz val="14"/>
        <rFont val="Times New Roman"/>
        <family val="1"/>
        <charset val="204"/>
      </rPr>
      <t xml:space="preserve">
</t>
    </r>
  </si>
  <si>
    <t>24.0.01.20980</t>
  </si>
  <si>
    <r>
      <t xml:space="preserve">В РАБОТЕ. </t>
    </r>
    <r>
      <rPr>
        <sz val="13"/>
        <rFont val="Times New Roman"/>
        <family val="1"/>
        <charset val="204"/>
      </rPr>
      <t>В проекте бюджета в рамках программы «Управление муниципальным имуществом и земельными ресурсами муниципального образования городской округ город Сургут на 2014-2030 годы» по основному мероприятию «Обеспечение достоверности и актуализации сведений реестра муниципального имущества» предусмотрены расходы КУИ на выполнение работ по изготовлению инвентаризационных технических паспортов на объекты недвижимого имущества и справок на объекты движимого имущества (на 242 металлических гаража). В проекте бюджета на 2019 год и плановый период 2020-2021 годов учтено на данный вид работ 3 181 700,62 рублей. 
В процессе экспертизы проекта бюджета установлено, что изготовление справок  не требуется в связи с отменой распоряжения Администрации города от 22.01.2016 № 77 и письмом депутата ХМАО-Югры Айсина Р.Р. о переносе вышеуказанных гаражей силами ГК  № 42 «Локомотив».</t>
    </r>
    <r>
      <rPr>
        <sz val="13"/>
        <color rgb="FFFF0000"/>
        <rFont val="Times New Roman"/>
        <family val="1"/>
        <charset val="204"/>
      </rPr>
      <t xml:space="preserve">
</t>
    </r>
  </si>
  <si>
    <t>МКУ «Хозяйственно-эксплуатационное управление</t>
  </si>
  <si>
    <t>01.0.07.20980</t>
  </si>
  <si>
    <t xml:space="preserve">33 168, 24 </t>
  </si>
  <si>
    <t>01.0.03.00590</t>
  </si>
  <si>
    <t xml:space="preserve">организационно-правовой отдел                             Ванеева Е.В. </t>
  </si>
  <si>
    <t>В рамках муниципальной работы «Организация благоустройства и озеленения» в форме «Благоустройство объектов озеленения» предусмотрены санитарная очистка и содержание газонов, тогда как такие виды работ в пункте 4 стандарта (ПАГ от 23.03.2016 № 2040) не предусмотрены. При этом уход за газонами может осуществляться в рамках формы «Содержание объектов озеленения» (пункт 3.3 стандарта № 2040). Согласно информации Администрации города в стандарт № 2040 подготовлены изменения.</t>
  </si>
  <si>
    <t>В рамках муниципальной работы «Организация благоустройства и озеленения» в форме «Благоустройство объектов озеленения» предусмотрена высадка тюльпанов что не соответствует содержанию данной муниципальной работы, предусмотренному стандартом № 2040 (такой вид создания и содержания цветников отсутствует). 
Согласно информации Администрации города замечания будут учтены путем уточнения содержания работ в стандарте № 2040</t>
  </si>
  <si>
    <r>
      <t xml:space="preserve">В проекте бюджета представлен расчёт стоимости услуг по обеспечению сторонними организациями мест отдыха у воды (НСТ Рассвет-60 2шт, береговая территория парка "За Саймой" 2 шт) туалетными кабинами и их текущему содержанию на сумму ежегодно по 423 600 рублей в рамках муниципальной работы «Организация благоустройства и озеленения». При этом, возможность </t>
    </r>
    <r>
      <rPr>
        <i/>
        <sz val="14"/>
        <rFont val="Times New Roman"/>
        <family val="1"/>
        <charset val="204"/>
      </rPr>
      <t>обеспечения</t>
    </r>
    <r>
      <rPr>
        <sz val="14"/>
        <rFont val="Times New Roman"/>
        <family val="1"/>
        <charset val="204"/>
      </rPr>
      <t xml:space="preserve"> туалетными кабинками не предусмотрена ни региональным перечнем (Приказ Департамента финансов ХМАО - Югры от 22.12.2017 № 181-о), ни стандартом № 2040. 
Согласно информации Администрации города будут направлены предложения по уточнению наименования содержания муниципальной работы в региональный перечень.
В проекте бюджета расходы в сумме 423 600 руб. будут перенесены на субсидии на иные цели. Уточнения будут направлены в составе поправок.</t>
    </r>
  </si>
  <si>
    <t>Отсутствует правовое обоснование (обязательное требование) услуг по проведению фотосъемки цветников (50 000 руб.) и изготовлению демонстрационного альбома (70 000 руб.).
Согласно информации Администрации города пункт 3.4 стандарта № 2040 будет дополнен абзацем "Проведение фотосъемки объектов благоустройства и озеленения и создание демонстрационных альбомов.</t>
  </si>
  <si>
    <t>09.0.02.20980</t>
  </si>
  <si>
    <r>
      <rPr>
        <sz val="12"/>
        <color rgb="FFFF0000"/>
        <rFont val="Times New Roman"/>
        <family val="1"/>
        <charset val="204"/>
      </rPr>
      <t xml:space="preserve"> </t>
    </r>
    <r>
      <rPr>
        <sz val="12"/>
        <rFont val="Times New Roman"/>
        <family val="1"/>
        <charset val="204"/>
      </rPr>
      <t xml:space="preserve">В расчет нормативных затрат на закупку товаров, работ, услуг для обеспечения муниципальных нужд по подгруппе «Затраты на абонентскую плату и междугородние соединения» включены затраты за услуги междугородних соединений по трем телефонным аппаратам, закрепленным за Отделом молодежной политики Администрации города в размере 16 584,12 рублей. В структуру Отдела молодежной политики Администрации города входит один начальник отдела, имеющий право на использование услуг связи с выходом на междугороднюю связь. Следовательно, планирование затрат на 2019, 2020, 2021 годы на услуги междугородних соединений по двум телефонным номерам в размере 33 168, 24 рублей.,  является необоснованным. Согласно пояснениям ответственного специалиста Администрации города, существует объективная необходимость в использовании работками Отдела молодежной политики Администрации города телефонов с выходом на междугороднюю связь. В связи с чем, будут внесены изменения в соответствующие нормативно-правовые акты. 
</t>
    </r>
  </si>
  <si>
    <r>
      <rPr>
        <sz val="12"/>
        <color rgb="FFFF0000"/>
        <rFont val="Times New Roman"/>
        <family val="1"/>
        <charset val="204"/>
      </rPr>
      <t xml:space="preserve"> </t>
    </r>
    <r>
      <rPr>
        <sz val="12"/>
        <rFont val="Times New Roman"/>
        <family val="1"/>
        <charset val="204"/>
      </rPr>
      <t xml:space="preserve">В проекте бюджета на 2019 год и плановый период 2020-2021 годов предусмотрены затраты на приобретение датеров автоматических по средней цене 2021, 49 руб. В соответствии с п.9 раздела 32 Приложения к Распоряжению Администрации города Сургута №994 от 20.06.2018,  норматив затрат по приобретению датеров составляет не более 500,0 рублей за единицу товара. Следовательно, планирование затрат на 2019, 2020, 2021 годы на приобретение датеров в размере 9 128,94 рубля,  является необоснованным.Согласно объяснениям ответственного специалиста, в Распоряжении №944 от 20.06.2018 года указана цена за ручной датер. В связи с отсутствием автоматического датера в нормативе затрат, подготовлен проект изменений к Распоряжению по установлению затрат на приобретение автоматического датера в размере не более 2 333, 0 руб. за единицу товара. </t>
    </r>
  </si>
  <si>
    <r>
      <rPr>
        <sz val="12"/>
        <color rgb="FFFF0000"/>
        <rFont val="Times New Roman"/>
        <family val="1"/>
        <charset val="204"/>
      </rPr>
      <t xml:space="preserve"> </t>
    </r>
    <r>
      <rPr>
        <sz val="12"/>
        <rFont val="Times New Roman"/>
        <family val="1"/>
        <charset val="204"/>
      </rPr>
      <t xml:space="preserve">В проекте бюджета на 2019 год и плановый период 2020-2021 годов предусмотрены затраты на приобретение диспенсеров для бумажных полотенец по средней цене 3 368,70 руб. за единицу товара. В соответствии с п.17 раздела 32 Приложения к Распоряжению №994 от 20.06.2018 Администрации города Сургута,  норматив затрат по приобретению диспенсеров для бумажных полотенец составляет не более 2 500,0 рублей. Следовательно, планирование затрат на 2019, 2020, 2021 годы на приобретение диспенсеров для бумажных полотенец в размере 15 636,60 руб,  является необоснованным.Согласно объяснениям ответственного специалиста, в 2018 году будут внесены изменения в Распоряжение №944 от 20.06.2018 года, изменяющие предельный размер затрат на приобретение диспенсеров для бумажных полотенец, улучшенного качества и большей вместимостью по цене не более 4 200, 0 руб. за единицу товара. </t>
    </r>
  </si>
  <si>
    <r>
      <rPr>
        <sz val="12"/>
        <color rgb="FFFF0000"/>
        <rFont val="Times New Roman"/>
        <family val="1"/>
        <charset val="204"/>
      </rPr>
      <t xml:space="preserve"> </t>
    </r>
    <r>
      <rPr>
        <sz val="12"/>
        <rFont val="Times New Roman"/>
        <family val="1"/>
        <charset val="204"/>
      </rPr>
      <t xml:space="preserve"> В проекте бюджета на 2019 год и плановый период 2020-2021 годов предусмотрены услуги по заправке картриджей Samsung VLT-D203U с заменой чипа и восстановлением по средней цене  3 468,33 руб. за единицу товара.
 В соответствии с п.54 раздела 22 Приложения к Распоряжению Администрации города Сургута №994 от 20.06.2018,  норматив затрат по заправке картриджей составляет не более 3 110,0 рублей за единицу товара. Следовательно, планирование затрат на 2019, 2020, 2021 годы на заправку картриджей в размере 16 124,85 руб.,  является необоснованным.Согласно объяснениям ответственного специалиста, в 2018 году будут внесены изменения в Распоряжение №944 от 20.06.2018 года, устанавливающие предельный размер затрат на заправку картриджей с заменой чипа и восстановлением, то есть улучшенного качества, по цене не более 3 685,0 руб. за единицу товара.
</t>
    </r>
  </si>
  <si>
    <r>
      <rPr>
        <sz val="12"/>
        <color rgb="FFFF0000"/>
        <rFont val="Times New Roman"/>
        <family val="1"/>
        <charset val="204"/>
      </rPr>
      <t xml:space="preserve"> </t>
    </r>
    <r>
      <rPr>
        <sz val="12"/>
        <rFont val="Times New Roman"/>
        <family val="1"/>
        <charset val="204"/>
      </rPr>
      <t xml:space="preserve"> В проекте бюджета на 2019 год и плановый период 2020-2021 годовпредусмотрены услуги по обслуживанию УПАТС по средней цене 4 783,33 руб. за единицу товара. В соответствии с п.49 раздела 22 Приложения к Распоряжению Администрации города Сургута №994 от 20.06.2018,  норматив затрат по техническому обслуживанию УПАТС составляет не более 4560,0 рублей за одно устройство. Следовательно, планирование затрат на 2019, 2020, 2021 годы на техническое обслуживание УПАТС в размере 8 039,88 руб.,  является необоснованным. Согласно объяснениям ответственного специалиста, в 2018 году будут внесены изменения в Распоряжение №944 от 20.06.2018 года, изменяющие предельный размер затрат на техническое обслуживание УПАТС по цене не более 5 100, 0 руб. за одно устройство. 
</t>
    </r>
  </si>
  <si>
    <r>
      <rPr>
        <sz val="12"/>
        <color rgb="FFFF0000"/>
        <rFont val="Times New Roman"/>
        <family val="1"/>
        <charset val="204"/>
      </rPr>
      <t xml:space="preserve"> </t>
    </r>
    <r>
      <rPr>
        <sz val="12"/>
        <rFont val="Times New Roman"/>
        <family val="1"/>
        <charset val="204"/>
      </rPr>
      <t xml:space="preserve">В проекте бюджета на 2019 год и плановый период 2020-2021 годов , предусмотрены услуги по транспортному обслуживанию (услуги такси) по средней цене 800,00 руб. за час. В соответствии с п.28 раздела 23 Приложения к Распоряжению Администрации города Сургута №994 от 20.06.2018,  норматив затрат по услуги такси составляет не более 720,0 рублей за час.
 Следовательно, планирование затрат на 2019, 2020, 2021 годы на услуги такси в размере 84 000,0 руб.,  является необоснованным. Следовательно, планирование затрат на 2019, 2020, 2021 годы на услуги такси в размере 84 000 руб.,  является необоснованным. Согласно объяснениям ответственного специалиста, в 2018 году будут внесены изменения в Распоряжение №944 от 20.06.2018 года, изменяющие предельный размер затрат на услуги такси, по цене не более 900,00 руб. за час. 
</t>
    </r>
  </si>
  <si>
    <t>Администрация города (МП Развитие малого и среднего препринимательства</t>
  </si>
  <si>
    <r>
      <rPr>
        <sz val="12"/>
        <color rgb="FFFF0000"/>
        <rFont val="Times New Roman"/>
        <family val="1"/>
        <charset val="204"/>
      </rPr>
      <t xml:space="preserve">В РАБОТЕ </t>
    </r>
    <r>
      <rPr>
        <sz val="12"/>
        <rFont val="Times New Roman"/>
        <family val="1"/>
        <charset val="204"/>
      </rPr>
      <t>В проекте бюджета в рамках МП "Развитие малого и среднего предпринимательства в городе Сургуте" по мероприятию "Возмещение части затрат по приобретению оборудования (основных средств) и лицензионных программных продуктов" запланирована сумма 1232802,71 рублей. Согласно Порядку предоставления субсидий объектам малого и среднего предпринимательства в целях возмещения затрат", утвержденного поставновлением Админитсрации города от 15.06.2018 №4437,  максимальная сумма для одного получателя субсидии составляет 300000 рублей (300000*4=1200000 рублей).</t>
    </r>
  </si>
  <si>
    <t xml:space="preserve">В расчёте планового объёма мусора  (стр.212) указаны убираемые площади, не соответствующие приложенному проекту распоряжения. Администрацией города представлен уточненный расчет на эту же сумму (изменилась периодичность, коэффициент плотности, среднее кол-во с 1 м2, представлено пояснение о неверно представленном первоначальном расчете, приложены обоснования).  </t>
  </si>
  <si>
    <r>
      <t>В рамках муниципальной работы «Организация благоустройства и озеленения» в форме «Содержание объектов озеленения» предусматривается разработка и проверка смет, проведение экспертиз ПСД</t>
    </r>
    <r>
      <rPr>
        <i/>
        <sz val="11"/>
        <rFont val="Times New Roman"/>
        <family val="1"/>
        <charset val="204"/>
      </rPr>
      <t xml:space="preserve"> в кол-ве 10 шт</t>
    </r>
    <r>
      <rPr>
        <sz val="11"/>
        <rFont val="Times New Roman"/>
        <family val="1"/>
        <charset val="204"/>
      </rPr>
      <t xml:space="preserve"> </t>
    </r>
    <r>
      <rPr>
        <i/>
        <sz val="11"/>
        <rFont val="Times New Roman"/>
        <family val="1"/>
        <charset val="204"/>
      </rPr>
      <t>ежемесячно</t>
    </r>
    <r>
      <rPr>
        <sz val="11"/>
        <rFont val="Times New Roman"/>
        <family val="1"/>
        <charset val="204"/>
      </rPr>
      <t xml:space="preserve">, периодичностью 12 мес. на общую сумму 150 000 рублей. Согласно пункту 3.3 стандарта № 2040   содержание  озеленённых территорий общего пользования включает в себя: содержание парков, скверов и набережных (очистка от мусора, подметание дорожек, очистка от грязи скамеек, урн, дренажных систем, стрижка газонов и т.д.), санитарное содержание зеленых зон вдоль улиц и магистралей и внутриквартальных проездов, уход за газонами, уход за кустарником, содержание и уход за деревьями. Указанные действия выполняются силами работников учреждения и не требуют составления и согласования смет и ПСД.
Согласно пояснениям Администрации города мероприятия по проверке проектно-сметной документации планируются с целью подтверждения стоимости работ, выполняемых в процессе выполнения муниципальной работы «Организация благоустройства и озеленения» для нужд учреждения. Запланированы расходы по оплате услуг по проверке 10 штук сметной документации, а не объектов. Количество сметной документации определено ориентировочно, применительно по количеству ПСД, проверенной в 2017-2018 годах. Проверенные сметные расчёты в дальнейшем применяются для формирования предложений по введению новых (увеличению действующих) расходных обязательств к проекту бюджета, с целью выделения дополнительных бюджетных ассигнований на выполнение работ по организации благоустройства и озеленения города.
Услуги по проверке ПСД оказываются учреждению по мере необходимости. Стоимость проверки для каждого расчёта неодинакова, складывается в зависимости от стоимости работ, предусмотренных сметным расчётом.
В качестве обоснования видов смет приложена смета по содержанию пешеходных дорожек, кошению газонов
</t>
    </r>
  </si>
  <si>
    <r>
      <t xml:space="preserve"> Согласно информации ДГХ в настоящее время перечень видов работ, на которые будет предоставляться субсидия не определён, возможно изменение наименования субсидии, будет направлено обращение  об исключении из приложения 12 к решению Думы города о бюджете на 2019 – 2021 годы случая предоставления субсидии и перемещение запланированных средств  в статью расходов «Иным образом зарезервированные средства …» до определения наименования случая предоставления субсидии и расчёта необходимых средств.          </t>
    </r>
    <r>
      <rPr>
        <sz val="13"/>
        <color rgb="FFFF0000"/>
        <rFont val="Times New Roman"/>
        <family val="1"/>
        <charset val="204"/>
      </rPr>
      <t xml:space="preserve">                </t>
    </r>
    <r>
      <rPr>
        <sz val="13"/>
        <rFont val="Times New Roman"/>
        <family val="1"/>
        <charset val="204"/>
      </rPr>
      <t xml:space="preserve">В настоящее время отсутствует порядок на предоставление субсидии на установку дорожных знаков, что не соответствует подпункту 3 пункта 2 статьи 78 БК РФ. Кроме того,  в связи с отсутствием утвержденного порядка   не предоставляется возможным проверить финансово-экономическое обоснование планируемых расходов в соответствии с требованиями пункта 9.7 Порядка и методики планирования бюджетных ассигнований № 08-ПО-203/18-0. </t>
    </r>
  </si>
  <si>
    <r>
      <rPr>
        <sz val="14"/>
        <color rgb="FFFF0000"/>
        <rFont val="Times New Roman"/>
        <family val="1"/>
        <charset val="204"/>
      </rPr>
      <t>В РАБОТЕ</t>
    </r>
    <r>
      <rPr>
        <sz val="14"/>
        <rFont val="Times New Roman"/>
        <family val="1"/>
        <charset val="204"/>
      </rPr>
      <t xml:space="preserve">  Установлен факт включения в расчёты платы услуг за содержание и текущий ремонт и платы за коммунальные услуги по отоплению незаселённых муниципальных помещений адрес дома, расположенного по ул. Тюменская д. 22 МО – 80 (квартиры 1, 2, 4, 5, 6), который должен быть снесён в рамках муниципального контракта от 12.11.2018 № 80-ГХ.                                                    </t>
    </r>
    <r>
      <rPr>
        <b/>
        <sz val="14"/>
        <color rgb="FFFF0000"/>
        <rFont val="Times New Roman"/>
        <family val="1"/>
        <charset val="204"/>
      </rPr>
      <t>ПРИМЕЧАНИЕ</t>
    </r>
    <r>
      <rPr>
        <sz val="14"/>
        <color rgb="FFFF0000"/>
        <rFont val="Times New Roman"/>
        <family val="1"/>
        <charset val="204"/>
      </rPr>
      <t>:</t>
    </r>
    <r>
      <rPr>
        <sz val="14"/>
        <rFont val="Times New Roman"/>
        <family val="1"/>
        <charset val="204"/>
      </rPr>
      <t xml:space="preserve"> ДГХ предоставлен уточнённый перечень незаселённых помещений, в результате исключено 20 и добавлено 28 помещений. Согласно расчёту дополнительная потребность составляет  +560197,26 рублей, в связи с чем, просят учесть расходы в пределах запланированных бюджетных ассигнований.</t>
    </r>
  </si>
  <si>
    <t>отдел контроля расходов на ремонтно-строительные работы
М.В. Нестерова</t>
  </si>
  <si>
    <t>отдел контроля расходов на ремонтно-строительные работы
Е.Г. Маслова</t>
  </si>
  <si>
    <t>06.2.01.42110</t>
  </si>
  <si>
    <r>
      <rPr>
        <sz val="14"/>
        <color rgb="FFFF0000"/>
        <rFont val="Times New Roman"/>
        <family val="1"/>
        <charset val="204"/>
      </rPr>
      <t xml:space="preserve">В РАБОТЕ. </t>
    </r>
    <r>
      <rPr>
        <sz val="14"/>
        <rFont val="Times New Roman"/>
        <family val="1"/>
        <charset val="204"/>
      </rPr>
      <t>Проектом бюджета запланированы денежные средства в сумме 1 144 141 600,00 рублей, из них: на 2019 год - 492 057 400,00 рублей, на 2020 год - 652 084 200,00 рублей на строительства объекта средняя общеобразовательная школа в микрорайоне 32 г. Сургута.
13.11.2018 в Единой информационной системы в сфере закупок размещена закупка №0187300006518002786 на выполнение работ по строительству объекта «СОШ в мкр. 32 г. Сургута» на общую сумму 942 778 191,83 рублей, из них на 2019 год - 520 068 709,06 рублей и на 2020 год - 422 709 482,77 рублей.  ДАиГ не предоставил обоснование на разницу  в сумме 201 363 408,17 рублей (1 144 141 600,00 - 942 778 191,83). В связи с чем, предлагаем уменьшить сумму планируемых расходов на выполнение работ по строительству объекта «Средняя общеобразовательная школа в микрорайоне 32 г. Сургута» на 201 363 408,17 рублей (1 144 141 600,00 - 942 778 191,83).</t>
    </r>
  </si>
  <si>
    <r>
      <rPr>
        <sz val="14"/>
        <color rgb="FFFF0000"/>
        <rFont val="Times New Roman"/>
        <family val="1"/>
        <charset val="204"/>
      </rPr>
      <t>В РАБОТЕ.</t>
    </r>
    <r>
      <rPr>
        <sz val="14"/>
        <rFont val="Times New Roman"/>
        <family val="1"/>
        <charset val="204"/>
      </rPr>
      <t xml:space="preserve"> Проектом бюджета запланированы денежных средств в сумме 1 179 264 600,00 рублей, из них: на 2019 год - 642 395 000,00 рублей и на 2020 год - 536 869 600,00 рублей на строительство объекта средняей общеобразовательной школы в микрорайоне 33 г. Сургута. ДАиГ  в обосновании стоимости строительства объекта предоставил расчёт на общую 940 404 826,34  рублей из них: на 2019 год - 641 112 768,83 рублей и на 2020 год - 299 292 057,52 рублей. Обоснование на разницу в сумме 238 859 773,66 рублей (1 179 264 600,00 - 940 404 826,34) не предоставлено.   Предлагаем уменьшить планируемые расходы на 238 859 773,66 рублей (1 179 264 600,00 - 940 404 826,34).</t>
    </r>
  </si>
  <si>
    <t>040 1 11 05 034 04 0000 120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</si>
  <si>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r>
      <t xml:space="preserve">В РАБОТЕ </t>
    </r>
    <r>
      <rPr>
        <sz val="13"/>
        <rFont val="Times New Roman"/>
        <family val="1"/>
        <charset val="204"/>
      </rPr>
      <t>Излишне запланированы доходы по 16 договорам ком. и соц. найма. В расходной части бюджета по этим помещениям запланированы расходы на оплату коммунальных услуг как за незаселенные помещения в муниципальной собственности.</t>
    </r>
    <r>
      <rPr>
        <sz val="13"/>
        <color rgb="FFFF0000"/>
        <rFont val="Times New Roman"/>
        <family val="1"/>
        <charset val="204"/>
      </rPr>
      <t xml:space="preserve"> Ждем ответ на запрос до 03.12.18.</t>
    </r>
  </si>
  <si>
    <t>244
851</t>
  </si>
  <si>
    <t xml:space="preserve">Администрация города (МКУ "ХЭУ") </t>
  </si>
  <si>
    <t>4.</t>
  </si>
  <si>
    <t>5.</t>
  </si>
  <si>
    <t>Единовременная выплата социальной поддержки молодым специалистам</t>
  </si>
  <si>
    <t>Единовременное вознаграждение работникам в связи с юбилейными датами 50, 55, 60 лет и каждые последующие пять лет</t>
  </si>
  <si>
    <t>МКУ "ДДТиЖКК", 
в том числе по годам</t>
  </si>
  <si>
    <t>МКУ "ДЭАЗиИС", 
в том числе по годам</t>
  </si>
  <si>
    <t>В проекте бюджета на 2019 - 2021 годы ежегодно предусмотрены бюджетные средства на компенсацию расходов по оплате стоимости проезда и провоза багажа к месту использования льготного отпуска и обратно в сумме 2 016 000,00 рублей . Объем бюджетных средств определен на основании фактически сложившихся расходов по состоянию на 15.06.2018 (32 000 рублей на 1-го человека), в то время, как в соответствии с Порядком и методикой планирования бюджетных расходов на 2019-2021 годы, объем бюджетных ассигнований на оплату проезда к месту использования отпуска и обратно определяется, исходя из стоимости проезда, фактически сложившейся в отчетном 2017 финансовом году, подтвержденной соответствующим анализом.  В связи с чем МКУ «УКС» произведен перерасчет объема бюджетных ассигнований на оплату проезда к месту использования отпуска и обратно на 2019 - 2021 годы, рассчитанный исходя из фактической стоимости проезда на 1-го человека, сложившейся в 2017 году (29 132,98 рублей) и численности работников, для которых право на оплату проезда возникает в соответствующем году и членов их семей, имеющих право на льготу. В результате перерасчета, потребность в расходах уменьшилась на 483 600,82 рублей, в том числе по годам: в 2019 году - 180 622,26 рублей (2 016 000 – 1 835 377,74); в 2020 году - 122 356,30 рублей (2 016 000 - 1 893 643,70); в 2021 году - 180 622,26 рублей (2 016 000 – 1 835 377,74). Таким образом, сумма излишне запланированных бюджетных ассигнований составила 483 600,82 рублей. В связи с чем предлагаем направить данную сумму на перераспределение.</t>
  </si>
  <si>
    <t xml:space="preserve">В проекте бюджета на 2019 год предусмотрены расходы на предоставление услуг стационарной связи в сумме 540 538,44 рублей. Вместе с тем, по результатам электронного аукциона от 31.10.2018 заключен муниципальный контракт от 13.11.2018 № 01/19 на предоставление услуг связи со сроком оказания услуг с 01.01.2019 по 31.12.2019 на общую сумму 537 835,75 рублей, в том числе за счет бюджетных средств 2019 года - 534 880,60 рублей, за счет бюджетных средств 2020 года – 2 955,15 рублей (для оплаты услуг, оказанных в декабре 2019 года).  При этом в соответствии с муниципальным контрактом от 18.12.2018 №02/2018 на предоставление услуг связи со сроком оказания услуг с 01.01.2018 по 31.12.2018, в 2019 году необходимо предусмотреть бюджетные ассигнования в сумме 2 592,00 рублей (для оплаты услуг за декабрь 2018 года). Таким образом, сумма излишне запланированных бюджетных ассигнований в 2019 году составила 3 065,84 рублей (540 538,44 рублей - 534 880,60 рублей - 2 592 рублей). В связи с чем предлагаем направить данную сумму на перераспределение.
</t>
  </si>
  <si>
    <t xml:space="preserve">В проекте бюджета на 2019-2021 годы запланированы расходы на поставку оригинальных запасных частей и расходных материалов для копировально - множительной техники и периферийного оборудования в сумме 949 698,06 рублей на 2019 год, 941 626,59 рублей на 2020 год, 945 314,36 рублей на 2021 год .  Вместе с тем, на сайте ЕИС опубликовано извещение №0187300006518002973 о проведении аукциона в электронной форме на их поставку в 2019 году с НМЦК 655 791,74 рублей на тот же объем товаров по коммерческим предложениям, отличным от представленных в обоснованиях МКУ «УКС» к проекту бюджета.  С учетом уточненных коммерческих предложений, МКУ «УКС» произведен перерасчет расходов на 2019 - 2021 годы, в результате расходы уменьшены в 2019 году на сумму 293 906,32 рублей (949 698,06 рублей – 655 791,74 рублей), в 2020 году на сумму 291 800,33 рублей (941 626,59 -649 826,26 рублей), в 2021 году на сумму 293 111,33 рублей (945 314,36 рублей – 652 203,03 рублей). Таким образом, сумма излишне запланированных бюджетных ассигнований в 2019 - 2021 годах составила 878 817,98 рублей. В связи с чем, предлагаем направить данную сумму на перераспределение.
</t>
  </si>
  <si>
    <t>ОКРРСР, А.В. Рогаченко (ДАиГ не согласен, ФЭО на уменьшенную сумму не предоставлено)</t>
  </si>
  <si>
    <t>21.0.03.20980</t>
  </si>
  <si>
    <r>
      <t xml:space="preserve">отдел контроля расходов на городское хозяйство (Шаева Ж.А.)
</t>
    </r>
    <r>
      <rPr>
        <sz val="14"/>
        <rFont val="Times New Roman"/>
        <family val="1"/>
        <charset val="204"/>
      </rPr>
      <t>Всего в проекте бюджета в 2019 г. на содержание запланировано 20 840 870,93 руб., в т.ч. налог на имущество 12 853 822 руб.</t>
    </r>
  </si>
  <si>
    <t xml:space="preserve">В рамках расходов на приобретение канцелярских товаров ежегодно предусмотрены бюджетные ассигнования на поставку 2 – х пружин для переплета в сумме 1 460,00 рублей (730 рублей * 2 штуки). При этом, в соответствии с распоряжением Администрации города от 07.10.2016 №1880  (далее – нормативы), норма приобретения данного товара в год составляет 1 штука.  Таким образом, сумма излишне запланированных бюджетных ассигнований составила 2 190,00 рублей. В связи с чем предлагаем направить данную сумму на перераспределение. 
</t>
  </si>
  <si>
    <t xml:space="preserve">В проекте бюджета на 2021 год на охрану объекта по ул. Ивана Захарова,12 предусмотрены бюджетные средства в сумме 1 141 920,00 рублей, исходя из 24-часового формата охраны в сутки 1-м охранником (366 дней * 24 часа) и средней НМЦК 130 рублей, рассчитанной по коммерческим предложениям. В то время, как в 2021 году количество календарных дней составляет 365.  Таким образом, сумма излишне запланированных бюджетных ассигнований в 2021 году составила 3 120,00 рублей (24 часа * 130 рублей). В связи с чем предлагаем направить данную сумму на перераспределение. 
</t>
  </si>
  <si>
    <r>
      <rPr>
        <sz val="14"/>
        <color rgb="FFFF0000"/>
        <rFont val="Times New Roman"/>
        <family val="1"/>
        <charset val="204"/>
      </rPr>
      <t>СПРАВОЧНО</t>
    </r>
    <r>
      <rPr>
        <sz val="14"/>
        <rFont val="Times New Roman"/>
        <family val="1"/>
        <charset val="204"/>
      </rPr>
      <t xml:space="preserve">
На проект внесения изменений в генеральный план города Сургута в 2021 запланировано
18 486 114 рублей.</t>
    </r>
  </si>
  <si>
    <t>Департамент финансов</t>
  </si>
  <si>
    <t>050</t>
  </si>
  <si>
    <r>
      <rPr>
        <sz val="13"/>
        <color rgb="FFFF0000"/>
        <rFont val="Times New Roman"/>
        <family val="1"/>
        <charset val="204"/>
      </rPr>
      <t>СПРАВОЧНО</t>
    </r>
    <r>
      <rPr>
        <sz val="13"/>
        <rFont val="Times New Roman"/>
        <family val="1"/>
        <charset val="204"/>
      </rPr>
      <t xml:space="preserve">
Согласно сводного расчёта расходов на содержание объекта "Развитие застроенной территории -части квартала 23 А в г.Сургуте.Х этап строительства,встроенно-пристроенный детский сад на 80 мест" планируются с 01.01.2019 средства местного бюджета на коммунальные услуги и услуги управляющей компании в 2019-2021 годах в общей сумме 9 701 606,55 рублей (3 233 868,85 рублей ежегодно).
В соответствии с информацией ДАиГ завершение строитительства объекта и выкуп его в мунципальную собственность в 2018 году не представляется возможным ввиду остановки строительных работ на объекте застройщиком ООО "Северстрой"</t>
    </r>
  </si>
  <si>
    <t>МКУ "Ритуал", 
в том числе по годам</t>
  </si>
  <si>
    <t>МКУ "ЦООД", 
в том числе по годам</t>
  </si>
  <si>
    <t>МКУ "МФЦ", 
в том числе по годам</t>
  </si>
  <si>
    <t>МКУ "Дворец торжеств", 
в том числе по годам</t>
  </si>
  <si>
    <t xml:space="preserve">В проекте бюджета на 2019 год по МКУ "УКС" предусмотрены расходы, связанные с сокращением должности начальника отдела муниципальных закупок в сумме 145 228,70 рублей, для выплаты бывшему работнику среднего месячного заработка в течение пятого и шестого месяцев со дня его увольнения. В соответствии со ст. 318 ТК РФ  за работником, увольняемым из организации, расположенной в районах Крайнего Севера и приравненных к ним местностях, в связи с сокращением численности или штата,  "сохраняется средний месячный заработок на период трудоустройства, но не свыше трех месяцев со дня увольнения (с зачетом выходного пособия). В исключительных случаях средний месячный заработок сохраняется за указанным работником в течение четвертого, пятого и шестого месяцев со дня увольнения по решению органа службы занятости населения при условии, если в месячный срок после увольнения работник обратился в этот орган и не был им трудоустроен". По данным МКУ "УКС" ввиду отсутствия установленного ст. 318 ТК РФ решения органа службы занятости населения, работник на данную выплату не претендует. Таким образом, сумма излишне запланированных бюджетных ассигнований составила 145 228,70 рублей. В связи с чем предлагаем направить данную сумму на перераспределение.
</t>
  </si>
  <si>
    <r>
      <t xml:space="preserve">В проекте бюджета на 2019-2021 годы расходы на компенсацию расходов, связанных с переездом из районов крайнего Севера и местностях, приравненных к ним, ежегодно составляют 153 970,00 рублей. </t>
    </r>
    <r>
      <rPr>
        <sz val="13"/>
        <color theme="1"/>
        <rFont val="Times New Roman"/>
        <family val="1"/>
        <charset val="204"/>
      </rPr>
      <t>При этом согласно информации МКУ "УКС", дополнительно представленной на запрос КСП</t>
    </r>
    <r>
      <rPr>
        <b/>
        <sz val="13"/>
        <color theme="1"/>
        <rFont val="Times New Roman"/>
        <family val="1"/>
        <charset val="204"/>
      </rPr>
      <t xml:space="preserve">, </t>
    </r>
    <r>
      <rPr>
        <sz val="13"/>
        <color theme="1"/>
        <rFont val="Times New Roman"/>
        <family val="1"/>
        <charset val="204"/>
      </rPr>
      <t xml:space="preserve">фактические расходы (компенсация расходов), связанные с переездом из районов Крайнего Севера и местностях, приравненных к ним за 2017 год, составили 131 485,00 рублей, что на 22 485,00 рублей менее, ежегодно предусмотренных проектом бюджета. Таким образом, сумма излишне запланированных бюджетных ассигнований в 2019 - 2021 году составила 67 455,00 рублей (22 485,00 рублей * 3 года). В связи с чем предлагаем направить данную сумму на перераспределение.
</t>
    </r>
  </si>
  <si>
    <r>
      <rPr>
        <sz val="13"/>
        <color rgb="FFFF0000"/>
        <rFont val="Times New Roman"/>
        <family val="1"/>
        <charset val="204"/>
      </rPr>
      <t xml:space="preserve">В РАБОТЕ </t>
    </r>
    <r>
      <rPr>
        <sz val="13"/>
        <color theme="1"/>
        <rFont val="Times New Roman"/>
        <family val="1"/>
        <charset val="204"/>
      </rPr>
      <t xml:space="preserve">В проекте бюджета на 2019 год запланированы расходы  в сумме 8 122 732,80 рублей (676 894,40 рублей * 12 месяцев) на аренду занимаемых  МКУ «УКС» помещений по ул. Островского, 47. Вместе с тем в 2019 году МКУ «УКС» планируется разместить во встроенных помещениях по ул. Ивана Захарова, 12, являющихся муниципальной собственностью, где в настоящее время выполняется капитальный ремонт, срок окончания которого согласно условиям муниципальных контрактов   (ИКЗ 183860200320486020100101690014120243, ИКЗ 183860200320486020100 101060014120243) предусмотрен в декабре 2018 года. По  информации ДАиГ и МКУ «УКС» ориентировочная дата переезда - не позднее 01.04.2019. В связи с чем, расходы на аренду  помещений по ул. Островского, 47 в 2019 году составят 2  707 577,60 рублей (676 894,40 рублей * 3 месяца (до 01.04.2019) + 676 894,40 рублей (оплата  аренды за декабрь 2018 года). Таким образом, сумма излишне запланированных на аренду помещения средств составляет 5 415 155,20 рублей.  В то же время после предачи МКУ "УКС" помещения площадью 1 092,9 кв.м, расположенного по адресу ул. Ивана Захарова,12 у учреждения возникникнут расходы, связанные с его эксплуатацией, которые не зарезервированы и не предусмотрены в бюджете на 2019 год  по ГРБС ДАиГ (МКУ "УКС").   Согласно  предоставленным МКУ УКС расчетам начиная с 01.04.2019 расходы на оплату коммунальных услуг, услуг по содержанию объекта, охрану и оплату налога на имущество в 2019 году составят 2 218 820,19 рублей. В связи с чем, предлагаем до наступления случая (переезда) переместить на статью расходов «Иным образом зарезервированные средства» бюджетные ассигнования в сумме 2 218 820,19 рублей и направить на перераспределение бюджетные ассигнования в сумме 3 196 335,01 рублей (8 122 732,80 рублей – 2 707 577,60 рублей – 2 218 820,19 рублей).  </t>
    </r>
  </si>
  <si>
    <t xml:space="preserve">В проекте бюджета на 2019 год  предусмотрены бюджетные ассигнования на мойку автотранспорта в сумме 94 815,00 рублей. Вместе с тем, на сайте ЕИС  опубликовано извещение о проведении аукциона в электронной форме от 22.11.2018 № 0187300006518002964 на оказание услуг по мойке автотранспорта в 2019 году с НМЦК  92 307,54 рублей, рассчитанной по коммерческим предложениям, отличным от ранее представленных в обоснованиях МКУ «УКС» к проекту бюджета. Таким образом, сумма излишне запланированных бюджетных ассигнований в 2019 году составила 2 507,46 рублей (94 815,00 рублей – 92 307,54 рубля). В связи с чем предлагаем направить данную сумму на перераспределение.
</t>
  </si>
  <si>
    <r>
      <rPr>
        <sz val="13"/>
        <color rgb="FFFF0000"/>
        <rFont val="Times New Roman"/>
        <family val="1"/>
        <charset val="204"/>
      </rPr>
      <t xml:space="preserve">В РАБОТЕ </t>
    </r>
    <r>
      <rPr>
        <sz val="13"/>
        <color theme="1"/>
        <rFont val="Times New Roman"/>
        <family val="1"/>
        <charset val="204"/>
      </rPr>
      <t xml:space="preserve"> В проекте бюджета на 2019 год запланированы расходы на приобретение офисной бумаги в сумме 240 978,00 рублей.  Вместе с тем, на сайте ЕИС опубликован протокол проведения аукциона в электронной форме от 14.11.2018 (извещение № 0187300006518002521), с предложением победителя электронного аукциона – 214 147,95 рублей, что менее планируемых расходов бюджета на 26 830,05 рублей.  Таким образом, сумма излишне запланированных на 2019 год бюджетных ассигнований  составила 26 830,05 рублей (240 978,00 рублей – 214 147,95 рублей). В связи с чем предлагаем направить данную сумму на перераспределение. </t>
    </r>
  </si>
  <si>
    <r>
      <rPr>
        <sz val="13"/>
        <color rgb="FFFF0000"/>
        <rFont val="Times New Roman"/>
        <family val="1"/>
        <charset val="204"/>
      </rPr>
      <t xml:space="preserve">В РАБОТЕ </t>
    </r>
    <r>
      <rPr>
        <sz val="13"/>
        <color theme="1"/>
        <rFont val="Times New Roman"/>
        <family val="1"/>
        <charset val="204"/>
      </rPr>
      <t xml:space="preserve">На  охрану 3 объектов НЗС в 2019 году запланировано 2 403 209,52 рублей: ф-л судмедэкспертизы в мкр.31А, СЮН, ул. Маяковского на участке от ул. Победы до ул. Университетской </t>
    </r>
    <r>
      <rPr>
        <sz val="13"/>
        <color rgb="FFFF0000"/>
        <rFont val="Times New Roman"/>
        <family val="1"/>
        <charset val="204"/>
      </rPr>
      <t>(только кредиторка - 82 658,4 )</t>
    </r>
    <r>
      <rPr>
        <sz val="13"/>
        <color theme="1"/>
        <rFont val="Times New Roman"/>
        <family val="1"/>
        <charset val="204"/>
      </rPr>
      <t xml:space="preserve">. Расходы по охране объектов определены, исходя из 24-х часового периода оказания услуг 1-м охранником в сутки, без учета часов за декабрь месяц ((365 дней - 31 день) * 24часа * 2 объекта=16 032 часа), и, составили 2 084 160,00 рублей=16 032 часа*130,00 рублей, где средняя цена (130,00 рублей) сложилась на основании 3 коммерческих предложений. Также в общую сумму запланированных БА включены расходы на погашение кредиторской задолженности по всем объектам </t>
    </r>
    <r>
      <rPr>
        <sz val="13"/>
        <color rgb="FFFF0000"/>
        <rFont val="Times New Roman"/>
        <family val="1"/>
        <charset val="204"/>
      </rPr>
      <t>на общую сумму 319 049,52 рубля</t>
    </r>
    <r>
      <rPr>
        <sz val="13"/>
        <color theme="1"/>
        <rFont val="Times New Roman"/>
        <family val="1"/>
        <charset val="204"/>
      </rPr>
      <t xml:space="preserve"> за декабрь 2018 года. На сайте ЕИС опубликовано извещение о проведении аукциона в электронной форме от 23.10.2018 № 0187300006518002443 на охрану филиала судмедэкспертизы- на год, а на СЮН - 6 месяцев). 08.11.2018 опубликованы результаты проведении аукциона с итоговой суммой закупки 1 261 260,00 рублей, из них за счет средств 2019 года – 1 189 650,00 рублей, средств 2020 года - 71 610,00 рублей. Стоимость часа составила 96,25 рублей, что меньше обоснования к НЦМК на 78,75 рублей.  Т.0, излишне запланированные ассигнования составили  973 350 рублей = (12 360 часа * 78,75 рублей) , из них 2019 год – 914 760,00 рублей, 2020 год – 58 590,00 рублей. Отсутствуют пояснения  на вторую половину года по СЮН - ориентировочно исходя из стоимости часа 96,25 рублей - 353 430 руб.
</t>
    </r>
  </si>
  <si>
    <r>
      <rPr>
        <sz val="13"/>
        <color rgb="FFFF0000"/>
        <rFont val="Times New Roman"/>
        <family val="1"/>
        <charset val="204"/>
      </rPr>
      <t xml:space="preserve">В РАБОТЕ </t>
    </r>
    <r>
      <rPr>
        <sz val="13"/>
        <color theme="1"/>
        <rFont val="Times New Roman"/>
        <family val="1"/>
        <charset val="204"/>
      </rPr>
      <t xml:space="preserve">. На оказание услуг по проведению предрейсовых и послерейсовых медицинских осмотров водителей ежегодно предусмотрены средства в сумме 284 367,60 рублей, из расчета 215 дней * 8 водителей * 165,33 рублей. Вместе с тем, на сайте ЕИС размещено извещение о проведении электронного аукциона (№ 0187300006518002301)  НМЦК 75 610,48 рублей (107 дней * 8 водителей * 88,33 рублей) на 1-е полугодие 2019 года по коммерческим предложениям, отличным от представленных в обоснованиях МКУ «УКС» к проекту бюджета.По результатам электронного аукциона от 31.10.2018 заключен муниципальный контракт от 13.11.2018 № 02/19 со сроком оказания услуг с 01.01.2019 по 30.06.2019 на общую сумму 14 000 рублей, из расчета (107 смен * 8 водителей * 16,35 рублей).  Таким образом, излишне запланированные ассигнования в первом полугодии составили 127 522,48 рублей (107 смен *8 водителей * 165,33 рублей - 14 000 рублей). При этом, по данным МКУ «УКС» не учтена потребность в сумме 12 474,00 рублей на оплату услуг за декабрь 2018 года, которую по условиям контракта необходимо произвести в январе 2019 года. В связи с чем, сумма расходов для перераспределения составила 115 048,48 рублей (127 522,48 рублей – 12 474,00 рублей.   Также, в соответствии с уточненными коммерческими предложениями на первое полугодие 2019 года, предложено рассмотреть вопрос по уменьшению расходов на второе полугодие 2019 года в сумме 66 528,00 рублей (108 смен * 8 водителей * 165,33 рублей (стоимость 1-й услуги по проекту бюджета) - 88,33 рублей (стоимость 1-й услуги по уточненным коммерческим предложениям)) и уменьшению аналогичных расходов в 2020 - 2021 году в сумме 132440 рублей. </t>
    </r>
  </si>
  <si>
    <t xml:space="preserve">В проекте бюджета на 2019-2021 годы запланированы расходы на аренду 8 машино-мест (м/м): на 2019 год в сумме 1 149 264,00 рублей, на 2020 год - 1 186 040,64 рублей, на 2021 год - 1 221 622,08 рублей. По данным ЕИС МКУ "УКС" заключён контракт от 21.11.2018 №62/2018 на аренду части нежилого помещения (ИКЗ  183860200320486020100100810016820244) для размещения 8 автомобилей на период с 01.12.2018 по 31.12.2018 в сумме 92 000,00 рублей (11 500,00 рублей * 8 м/м). В соответствии с условиями контракта, оплата аренды осуществляется за счет бюджетных средств 2019 года.  В проекте бюджета расходы на оплату аренды 8 м/м на 2019 год рассчитаны исходя из стоимости арендной платы в месяц за 1 м/м 11 971,50 рублей * 8 м/м * 12 месяцев. Вместе с тем, оплата за декабрь 2019 года будет произведена в январе 2020 года. С учетом вышеуказанных условий оплаты расходов за аренду м/м (по факту выполненных работ за декабрь месяц в январе следующего года), расходы, предусмотренные в 2020 – 2021 году также подлежат корректировке. Таким образом, сумма излишне запланированных в 2019-2021 годах  бюджетных ассигнований составила 9 801,84 рублей, в том числе:  в 2019 году 3 772,00 рублей (1 149 264,00 рублей – (92 000,00 рублей + 11 971,50 рублей * 8 м/м * 11 месяцев));  в 2020 году 3 064,72 рублей (1 186 040,64 рублей – (95 772,00 рублей + 12 354,59 рублей * 8 машина мест * 11 месяцев);  в 2021 году 2 965,12 рублей (1 221 622,08 рублей – (98 836,72 рублей + 12 725,23 рублей * 8 машина мест * 11 месяцев). В связи с чем предлагаем направить данную сумму на перераспределение. </t>
  </si>
  <si>
    <t xml:space="preserve">В проекте бюджета на 2019-2021 годы запланированы расходы на содержание 8 автотранспортных средств (включая автомобиль Мицубиси Паджеро) в сумме 2 409 865,62 рублей. По дополнительно представленной МКУ «УКС» информации от 28.11.2018 в 2018 году в составе транспортных средств учреждения произошли изменения: в июле на праве оперативного управления за МКУ «УКС» закреплен автомобиль Фольцваген Жетта, а - в октябре с баланса МКУ «УКС» для последующей утилизации списан автомобиль Мицубиси Паджеро.  На основании вышеизложенного, для включения в проект бюджета расходов на содержание автомобиля Мицубиси Паджеро обоснования отсутствуют, в то время, как расходы на содержание автомобиля Фольцваген Жетта подлежат включению в проект бюджета на 2019 - 2021 годы.  Согласно представленному МКУ «УКС» перерасчету расходов на содержание автомобилей (с учетом различия технических характеристик), сумма излишне запланированных бюджетных ассигнований составила в сумме 600 189,97 рублей ((2 409 865,62 рублей – 2 209 802,63 рублей)=200 062,99 рублей в год * 3 года). В связи с чем, предлагаем направить данную сумму на перераспределение.
</t>
  </si>
  <si>
    <t xml:space="preserve">В проекте бюджета на 2020, 2021 годы запланированы расходы на содержание помещения площадью 1 092,9 кв.м, расположенного по адресу ул. Ивана Захарова,12 (включающие в себя оплату коммунальных услуг, услуг по содержанию объекта, охрану и оплату налога на имущество) на сумму 3 937 229,90 рублей  ежегодно. Согласно  представленной МКУ «УКС» на запрос КСП уточненной информации от 30.11.2018, тарифы и объемы коммунальных услуг, а также потребность в средствах на уплату налога на имущество по указанному объекту уменьшились в сравнении с запланированными в проекте бюджета на 2020 – 2021 годы. В связи с чем, произведен перерасчет расходов на содержание объекта, расположенного по адресу ул. Ивана Захарова,12.  В результате произведенного перерасчета, сумма излишне запланированных ассигнований составила 975 505,94 рублей, из них 486 192,97 рублей в 2020 году, 489 312,97 рублей в 2021 году. В связи с чем предлагаем направить данные средства на перераспределение. </t>
  </si>
  <si>
    <t>пп. 11. п.1, ст.422 НК РФ</t>
  </si>
  <si>
    <t>5940*</t>
  </si>
  <si>
    <t>3401,6*</t>
  </si>
  <si>
    <t xml:space="preserve">Возможная экономия средств бюджета по страховым взносам на суммы материальной помощи в результате переименования в решении Думы "пособий" на "материальную помощь" - будет предложение. </t>
  </si>
  <si>
    <t>* - в целях исключения задвоения в общей сумме расходы не учены (в связи с наличием расходов по иным видам материальной помощи)</t>
  </si>
  <si>
    <t>По мероприятию «Оценка имущества, изымаемого для муниципальных нужд» проектом решения в 2019 году планируются расходы местного бюджета на сумму 331 000,00 рублей, в 2020-2021 на сумму 410 000,00 рублей ежегодно. Согласно дополнительно представленных расчётов на 2020-2021 планируемые расходы составят по 406 388,90 рублей ежегодно. В связи с чем предлагаем перераспределить бюджетные ассигнования на 2020-2021 годы по (-)3 611,1 рублей ежегодно, как излишне запланированные ДАиГ.</t>
  </si>
  <si>
    <r>
      <rPr>
        <sz val="14"/>
        <color rgb="FFFF0000"/>
        <rFont val="Times New Roman"/>
        <family val="1"/>
        <charset val="204"/>
      </rPr>
      <t xml:space="preserve">В РАБОТЕ. </t>
    </r>
    <r>
      <rPr>
        <sz val="14"/>
        <rFont val="Times New Roman"/>
        <family val="1"/>
        <charset val="204"/>
      </rPr>
      <t xml:space="preserve">По мероприятию «Строительная экспертиза» проектом решения в 2019, 2020 и 2021 годах запланированы расходы местного бюджета на сумму 2 466 913,50 рублей ежегодно.
Согласно предоставленных пояснений затраты на судебную экспертизу в 2017 году составили 1 871 453,50 рублец  (6 экспертиз), в 2018 году - 1 844 800 рублей. В случае планирования расходов на 2019 год и плановый период 2020-2021 годов исходя из фактических расходов в ценах 2018 года с учётом индекса дефлятора 104,8% объём средств составит 1 933 350,40 рублей., что на 533 563,10 рублей менее ежегодно запланированных сумм. </t>
    </r>
    <r>
      <rPr>
        <i/>
        <sz val="14"/>
        <rFont val="Times New Roman"/>
        <family val="1"/>
        <charset val="204"/>
      </rPr>
      <t>Перечень объектов на которых планируется проведение экспертиз не представлен</t>
    </r>
    <r>
      <rPr>
        <sz val="14"/>
        <rFont val="Times New Roman"/>
        <family val="1"/>
        <charset val="204"/>
      </rPr>
      <t xml:space="preserve">. </t>
    </r>
    <r>
      <rPr>
        <b/>
        <i/>
        <sz val="14"/>
        <rFont val="Times New Roman"/>
        <family val="1"/>
        <charset val="204"/>
      </rPr>
      <t>На рассмотрение депутатов</t>
    </r>
    <r>
      <rPr>
        <b/>
        <sz val="14"/>
        <rFont val="Times New Roman"/>
        <family val="1"/>
        <charset val="204"/>
      </rPr>
      <t xml:space="preserve"> 533 563,10 рублей ежегодно</t>
    </r>
    <r>
      <rPr>
        <sz val="14"/>
        <rFont val="Times New Roman"/>
        <family val="1"/>
        <charset val="204"/>
      </rPr>
      <t xml:space="preserve"> (2 466 913,50 - 1 933 350,40).</t>
    </r>
  </si>
  <si>
    <r>
      <rPr>
        <sz val="14"/>
        <color rgb="FFFF0000"/>
        <rFont val="Times New Roman"/>
        <family val="1"/>
        <charset val="204"/>
      </rPr>
      <t>В РАБОТЕ.</t>
    </r>
    <r>
      <rPr>
        <sz val="14"/>
        <rFont val="Times New Roman"/>
        <family val="1"/>
        <charset val="204"/>
      </rPr>
      <t xml:space="preserve"> В проекте бюджета на 2019 год на выполнение научно-исследовательской работы по корректировке «Программы комплексного развития социальной инфраструктуры муниципального образования городской округ город Сургут на период до 2035 года» запланированы средства местного бюджета на сумму 7 139 100,00 рублей.
На Официальном сайте ЕИС  размещён муниципальный контракт от 09.11.2018 № 51/2018 на выполнение данной работына сумму 1 450 000,00 рублей (сумма контракта на 2019 год – 870 000,00 рублей).
На основании изложенного предлагаем перераспределить  излишне запланированные по мероприятию на 2019 год средства в сумме 6 269 100,00 рублей (7 139 100,00 рублей - 870 000,00 рублей).</t>
    </r>
  </si>
  <si>
    <r>
      <rPr>
        <sz val="14"/>
        <color rgb="FFFF0000"/>
        <rFont val="Times New Roman"/>
        <family val="1"/>
        <charset val="204"/>
      </rPr>
      <t>В РАБОТЕ.</t>
    </r>
    <r>
      <rPr>
        <sz val="14"/>
        <rFont val="Times New Roman"/>
        <family val="1"/>
        <charset val="204"/>
      </rPr>
      <t xml:space="preserve"> На выполнение работ по подготовке изменений в проект межевания и проект планировки территории улично - дорожной сети города Сургута в части «красных» линий» проектом решения в 2019 году запланированы расходы местного бюджета на сумму 675 000,00 рублей.
На Официальном сайте ЕИС размещён муниципальный контракт 02.11.2018 №25/2018 на выполнение данной работы на сумму 965 250,00 рублей (сумма контракта на 2019 год – 263 250,00 рублей).
На основании изложенного предлагаем перераспределить излишне запланированные по мероприятию на 2019 год средства  в сумме 411 750,00 рублей (675 000,00 рублей - 263 250,00 рублей).</t>
    </r>
  </si>
  <si>
    <r>
      <t xml:space="preserve">Отсутствует финансово-экономическое обоснование запланированных бюджетных ассигнований в сумме 300 000,00 рублей, из них  на 2019 год в сумме 100 000,00 рублей, на 2020 год - 100 000,00 рублей, 2021 год - 100 000,00 рублей на оплату услуг по составлению локальных сметных расчетов. В ОБАС представлено одно коммерческое предложение, не содержащее физических объемов и объектов, на которых планируется осуществление ремонтов. </t>
    </r>
    <r>
      <rPr>
        <b/>
        <i/>
        <sz val="14"/>
        <rFont val="Times New Roman"/>
        <family val="1"/>
        <charset val="204"/>
      </rPr>
      <t>На рассмотрение депутатов.</t>
    </r>
  </si>
  <si>
    <r>
      <t xml:space="preserve">В проекте бюджета на 2019-2020 годы предусмотрены бюджетные ассигнования на строительство объекта «улица Маяковского на участке от ул. 30 лет Победы до ул. Университетской в г Сургуте» на общую сумму 382 226 000,08 рублей. 13.11.2018 в Единой информационной системы в сфере закупок размещена закупка №0187300006518002822 на выполнение работ по строительству объекта «Улица Маяковского на участке от ул. 30 лет Победы до ул. Университетской в г. Сургуте» на сумму 380 268 098,12 рублей. По предоставленному пояснению МКУ "УКС" в 2019 году  будет заключен договор на авторский надзор на сумму 0,2% от стоимости СМР - 760 536,20 рублей. В связи с чем, отклонение составит - 1 197 365,76 рублей  (282 226 000,08-380 268 098,12-760 536,20). </t>
    </r>
    <r>
      <rPr>
        <sz val="14"/>
        <color theme="9" tint="-0.249977111117893"/>
        <rFont val="Times New Roman"/>
        <family val="1"/>
        <charset val="204"/>
      </rPr>
      <t>Предлагаем уменьшить сумму планируемы</t>
    </r>
    <r>
      <rPr>
        <sz val="14"/>
        <rFont val="Times New Roman"/>
        <family val="1"/>
        <charset val="204"/>
      </rPr>
      <t xml:space="preserve">х расходов на 1 197 365,76 рублей  (282 226 000,08-380 268 098,12-760 536,20).
</t>
    </r>
  </si>
  <si>
    <r>
      <rPr>
        <sz val="14"/>
        <color rgb="FFFF0000"/>
        <rFont val="Times New Roman"/>
        <family val="1"/>
        <charset val="204"/>
      </rPr>
      <t>В РАБОТЕ.</t>
    </r>
    <r>
      <rPr>
        <sz val="14"/>
        <rFont val="Times New Roman"/>
        <family val="1"/>
        <charset val="204"/>
      </rPr>
      <t xml:space="preserve">  В проекте бюджета на 2020-2021 годы предусмотрены бюдженые ассигнования на строительство объекта «Водовод от ВК-50 в районе кольца ГРЭС до ВК-15 ул. Пионерная с устройством повысительной насосной станции» в сумме 204 823 670,98 рублей, из них: на 2020 год - 83 603 534,70 рублей, на 2021 год - 121 220 136,28 рублей. При расчете стоимости подземной прокладки сетей электроснабжения в траншее 2-х кабелей медными жилами напряжением 1кВ, марки ВббШВ 4*120-1, был применен зональный коэффициент - 0,99, а не коэффициент - 0,94, в следствие чего стоимость работ на 2021 год завышена на 458 457,94 рублей (8 861 473,74 - 8 403 015,81).  По пояснению МКУ "УКС" строительство объекта будет производиться в период с 2020 по 2022 годы. Расшифровку физических объемов по годам не предоставло. В связи с чем не возможно определить распределяемые средства по годам. В связи с чем предлагаем направить средства в размере 458 457,94 рублей на перераспределение. </t>
    </r>
    <r>
      <rPr>
        <b/>
        <sz val="14"/>
        <rFont val="Times New Roman"/>
        <family val="1"/>
        <charset val="204"/>
      </rPr>
      <t>На рассмотрение депутатов.</t>
    </r>
  </si>
  <si>
    <t xml:space="preserve">Проектом бюджета города на 2020 год предусмотрены бюджетные ассигнования на выполнение проектно-изыскательских работ по объекту «Наружные сети электроснабжения в микрорайоне 48 г. Сургута»  на сумму 4 037 856,96 рублей. В результате допущенных технических ошибок в сметах № 2 «Инженерно-геологические изыскания» (516,22 рублей), №4 «Инженерно-гидрометеорогические изыскания» (8 872,95 рублей,) в начислении НДС к стоимости государственной экспертизы, а также задвоение стоимости работ по проверке сметной стоимости по объекту «Наружные сети электроснабжения в микрорайоне 48 г. Сургута», стоимость проектно-изыскательских работ по объекту «Наружные сети электроснабжения в микрорайоне 48 г. Сургута» завышена на 24 339,58 рублей (516,22+8 872,95+24 000,00-9 049,59) с учётом НДС. В связи с чем, предлагаем направить средства в размере 24 339,58 рублей на перераспределение.
</t>
  </si>
  <si>
    <r>
      <t>Проектом бюджета города на 2019 год предусмотрены бюджетные ассигнования на выполнение проектно-изыскательских работ на реконструкцию объекта «Нежилое здание, расположенное по адресу: г. Сургут ул. Сибирская, 14. Реконструкция» в сумме 1 240 956,09 рублей. В смете № 2 «Инженерно-геологические изыскания» расходы по внутреннему транспорту рассчитаны с применением коэффициента в размере 11,25%. Согласно пункту 1 таблицы 4 Справочника базовых цен при сметной стоимости полевых работ до 5 тыс. руб., удалённостью до 5 км, применяется коэффициент в размере 8,75%. В связи с чем, произошло увеличение стоимости внутреннего транспорта на 2 342,90 рублей с учётом НДС (10 543,05-8200,15).</t>
    </r>
    <r>
      <rPr>
        <sz val="14"/>
        <color theme="9" tint="-0.249977111117893"/>
        <rFont val="Times New Roman"/>
        <family val="1"/>
        <charset val="204"/>
      </rPr>
      <t xml:space="preserve"> </t>
    </r>
    <r>
      <rPr>
        <sz val="14"/>
        <rFont val="Times New Roman"/>
        <family val="1"/>
        <charset val="204"/>
      </rPr>
      <t>В связи с чем, предлагаем направить средства в размере 2 342,90 рублей на перераспределение.</t>
    </r>
  </si>
  <si>
    <r>
      <rPr>
        <sz val="13"/>
        <color rgb="FFFF0000"/>
        <rFont val="Times New Roman"/>
        <family val="1"/>
        <charset val="204"/>
      </rPr>
      <t>В РАБОТЕ.</t>
    </r>
    <r>
      <rPr>
        <sz val="13"/>
        <rFont val="Times New Roman"/>
        <family val="1"/>
        <charset val="204"/>
      </rPr>
      <t xml:space="preserve"> По мероприятию «Организация праздничного оформления города (в т.ч. изготовление и размещение социальной рекламы и информации, и новогоднего оформления города)» проектом решения планируются расходы местного бюджета в 2019 году на сумму 29 805 083,33 рублей, 2020 году –  22 912 889,09 рублей, 2021 году –  28 100 000,00 рублей.
Согласно информации с Официального сайта ЕИС состоялись закупки (определены исполнители) на выполнение работ по сооружению, обслуживанию и демонтажу ледовых городков в городе Сургуте с ценой контракта  13 599 416,78 рублей и на выполнение работ по праздничному оформлению города, изготовлению и размещению социальной рекламы и информации различной направленности с ценой контракта 5 000 000,00 рублей. Общая сумма экономии по вышеуказанным электронным аукционам составила 6 869 999,90 рублей.
Таким образом, излишне запланированные бюджетные ассигнования в 2019 году составили 6 869 999,90 рублей.
Обоснование расходов по мероприятию на 2020-2021 год не предоставлено. Предлагаем расходы по мероприятию на 2020-2021 годы запланировать на уровне состоявшихся аукционов в 2019 году, а именно в сумме 18 599 416,78 рублей. В связи с чем расходы, подлежащаие уменьшению в 2020 году на сумму 4 313 472,31 рублей, в 2021 году - 9 500 583,22 рублей. </t>
    </r>
    <r>
      <rPr>
        <b/>
        <sz val="13"/>
        <rFont val="Times New Roman"/>
        <family val="1"/>
        <charset val="204"/>
      </rPr>
      <t>На рассмотрение депутатам.</t>
    </r>
    <r>
      <rPr>
        <sz val="13"/>
        <rFont val="Times New Roman"/>
        <family val="1"/>
        <charset val="204"/>
      </rPr>
      <t xml:space="preserve">
Кроме того, планируемые на 2019 год расходы на закупку элементов праздничного оформления (светодиодные 3-Д фигуры - 84 шт. - консоли, подвесы, арка фонтан, пр.) </t>
    </r>
    <r>
      <rPr>
        <b/>
        <sz val="13"/>
        <rFont val="Times New Roman"/>
        <family val="1"/>
        <charset val="204"/>
      </rPr>
      <t>в сумме 4 426 015,00 рублей</t>
    </r>
    <r>
      <rPr>
        <sz val="13"/>
        <rFont val="Times New Roman"/>
        <family val="1"/>
        <charset val="204"/>
      </rPr>
      <t xml:space="preserve"> недостаточно обоснованы (предоставлено 1 предложение на электронную почту от физического лица), не представлен перечень объектов, на которых планируется их установка - </t>
    </r>
    <r>
      <rPr>
        <b/>
        <sz val="13"/>
        <rFont val="Times New Roman"/>
        <family val="1"/>
        <charset val="204"/>
      </rPr>
      <t>На рассмотрение депутатам.</t>
    </r>
  </si>
  <si>
    <t>04.1.01.61700
04.2.01.61700
04.3.01.61700
04.4.01.61700</t>
  </si>
  <si>
    <t>Отдел контроля расходов на социальную сферу (Бакина Л.А., Бузорина Н.М., Иванова И.Н.)</t>
  </si>
  <si>
    <t>04.3.01.61700</t>
  </si>
  <si>
    <t>отдел контроля расходов на социальную сферу (Бакина. Л.А., Иванова И.Н.)</t>
  </si>
  <si>
    <t>01.0.09.82360</t>
  </si>
  <si>
    <t>2.4.3</t>
  </si>
  <si>
    <t>отдел контроля расходов на городское хозяйство (Швачко В. Н.)</t>
  </si>
  <si>
    <t>01.0.09.S2360</t>
  </si>
  <si>
    <t>8.10.1.82590</t>
  </si>
  <si>
    <t>08.1.01.S2190</t>
  </si>
  <si>
    <t>08.10.1S2190</t>
  </si>
  <si>
    <t xml:space="preserve">27.2.01.84060 </t>
  </si>
  <si>
    <r>
      <rPr>
        <sz val="13"/>
        <color rgb="FFFF0000"/>
        <rFont val="Times New Roman"/>
        <family val="1"/>
        <charset val="204"/>
      </rPr>
      <t>В РАБОТЕ.</t>
    </r>
    <r>
      <rPr>
        <sz val="13"/>
        <rFont val="Times New Roman"/>
        <family val="1"/>
        <charset val="204"/>
      </rPr>
      <t xml:space="preserve"> Стоимость  капитального ремонта помещений МКУ "МФЦ г. Сургута в ТРЦ "Сургут Сити-Молл" завышена в связи с необоснованно учтёнными затратами на устройство временных зданий и сооружений, зимнего удорожания, проектных работ, применения завышенного коэффициента на транспортные и заготовительско-складские расходы, некорректно принятого индекса перевода в текущие цены (вместо индекса 8,58 по «административным зданиям» применён индекс 9,23 по «общеотраслевому строительству»), отсутствия обоснований по учёту стоимости и завышение стоимости в смете оконных блоков из алюминиевых профилей, задвоения учёта транспортных расходов и НДС в стоимости по материалам по рекламной продукци. (</t>
    </r>
    <r>
      <rPr>
        <i/>
        <sz val="13"/>
        <rFont val="Times New Roman"/>
        <family val="1"/>
        <charset val="204"/>
      </rPr>
      <t xml:space="preserve">МКУ "ДЭАЗиИС" представлены расчеты на сумму 28833017,98 рублей, что больше первоначальной на 173247,98 рублей, а также откорректированная проектная документация и новые прайсы на оконные блоки. При этом, замечания по индексу перевода в текущий уровень цен не приняты, вместо индекса по СМР - 8,58, приняты индексы по элементам затрат (ОЗП - 25,95, ЭММ - 10,04, М - 4,97). Кроме того, в представленных откорректированных ЛСР на внутреннее электрическое освещение и силовое оборудование добавлены материалы в количестве 23 позиций, а по рекламной продукции задвоен учёт транспортных расходов и НДС в стоимости по материалам). </t>
    </r>
  </si>
  <si>
    <r>
      <rPr>
        <sz val="13"/>
        <color rgb="FFFF0000"/>
        <rFont val="Times New Roman"/>
        <family val="1"/>
        <charset val="204"/>
      </rPr>
      <t>В РАБОТЕ</t>
    </r>
    <r>
      <rPr>
        <sz val="13"/>
        <rFont val="Times New Roman"/>
        <family val="1"/>
        <charset val="204"/>
      </rPr>
      <t>. Излишне запланированные Администрацией города (департамент городского хозяйства) на осуществление капитального ремонта по объекту «Сети водоснабжения на участке от ВВ-33 по Нефтеюганскому шоссе до вторых фланцевых соединений перед узлами учёта №1,2 в тепловом пункте по ул. Монтажная» в связи с завышением стоимости в результате необоснованно учтённых затрат на устройство временных зданий и сооружений, не верно указанных объёмов работ и расхода материалов, отсутствием согласований заинтересованных учреждений на замену диаметра водопровода 150 мм указанного в Техническом паспорте на 225 мм указанному в ЛСР 1. (По пояснениям ДГХ изменение сметной стоимости объектов не повлекут изменений планового объёма бюджетных средств на 2020-2021 годы и соответственно правок проекта бюджета, а корректируются объёмы собственных средств предприятия).</t>
    </r>
  </si>
  <si>
    <r>
      <rPr>
        <sz val="13"/>
        <color rgb="FFFF0000"/>
        <rFont val="Times New Roman"/>
        <family val="1"/>
        <charset val="204"/>
      </rPr>
      <t>В РАБОТЕ.</t>
    </r>
    <r>
      <rPr>
        <sz val="13"/>
        <rFont val="Times New Roman"/>
        <family val="1"/>
        <charset val="204"/>
      </rPr>
      <t xml:space="preserve"> Излишне запланированные Администрацией города (департамент городского хозяйства) на осуществление капитального ремонта по объекту «Сети канализации мкр. 17. Участок от пр. Ленина до ж/д 10 по проезду Дружбы» в связи с завышением его стоимости в результате включения в стоимость капитального ремонта затрат на проектно-изыскательские работы. (По пояснениям ДГХ изменение сметной стоимости объектов не повлекут изменений планового объёма бюджетных средств на 2020-2021 годы и соответственно правок проекта бюджета, а корректируются объёмы собственных средств предприятия).</t>
    </r>
  </si>
  <si>
    <t>041</t>
  </si>
  <si>
    <r>
      <rPr>
        <sz val="13"/>
        <color rgb="FFFF0000"/>
        <rFont val="Times New Roman"/>
        <family val="1"/>
        <charset val="204"/>
      </rPr>
      <t>В РАБОТЕ</t>
    </r>
    <r>
      <rPr>
        <sz val="13"/>
        <rFont val="Times New Roman"/>
        <family val="1"/>
        <charset val="204"/>
      </rPr>
      <t>. Излишне запланированные Администрацией города (департамент городского хозяйства) в связи с отсутствием документального подтверждения по обследованию и технических паспортов на жилые помещения, единственными собственниками которых либо собственниками долей в которых являются дети-сироты и дети, оставшиеся без попечения родителей. (СУБВЕНЦИЯ)</t>
    </r>
  </si>
  <si>
    <t xml:space="preserve"> Расходы на оказание услуг по перевозке тел умерших в медицинские учреждения излишне запланированы МКУ "ДДТиЖКК", в связи с превышением планируемых расходов над ценой по результатам подведения итогов аукциона. Просят переместить на ремонт дорог.</t>
  </si>
  <si>
    <r>
      <t xml:space="preserve"> </t>
    </r>
    <r>
      <rPr>
        <sz val="13"/>
        <rFont val="Times New Roman"/>
        <family val="1"/>
        <charset val="204"/>
      </rPr>
      <t>Расходы на содержание территории городских кладбищ излишне запланированы, так как в ходе экспертизы представлено другое техническое задание на выполнение комплекса работ и уточненный расчет НМЦК, согласно которому сумма меньше.Просят переместить на ремонт дорог.</t>
    </r>
  </si>
  <si>
    <r>
      <rPr>
        <sz val="13"/>
        <color rgb="FFFF0000"/>
        <rFont val="Times New Roman"/>
        <family val="1"/>
        <charset val="204"/>
      </rPr>
      <t>В РАБОТЕ</t>
    </r>
    <r>
      <rPr>
        <sz val="13"/>
        <rFont val="Times New Roman"/>
        <family val="1"/>
        <charset val="204"/>
      </rPr>
      <t>. В связи с завышением стоимости ремонтных работ и как излишне запланированные Администрацией города (департамент городского хозяйства) в связи с отсутствием документального подтверждения по обследованию на ремонт муниципальных жилых помещений, предназначенных для повторного предоставления гражданам по договорам найма муниципального жилого помещения. Просят перераспределить на ремонт дорог в общей сумме 2 576 321,64 рублей: 2019 год - 424497,18 рублей; 2020 год - 783 181,02 рублей; на 2021 год - 1 368 643,44 рублей)</t>
    </r>
  </si>
  <si>
    <r>
      <rPr>
        <sz val="13"/>
        <color rgb="FFFF0000"/>
        <rFont val="Times New Roman"/>
        <family val="1"/>
        <charset val="204"/>
      </rPr>
      <t xml:space="preserve">В РАБОТЕ. </t>
    </r>
    <r>
      <rPr>
        <sz val="13"/>
        <color theme="1"/>
        <rFont val="Times New Roman"/>
        <family val="1"/>
        <charset val="204"/>
      </rPr>
      <t xml:space="preserve">На оплату коммунальных услуг и содержание имущества, расположенного по адресу: г. Сургут, ул. Ивана Захарова, д. 12, на 2019-2021 годы запланированы бюджетные ассигнования в размере 3 262 115,66 рублей . По данному помещению на 2019-2021 годы также предусмотрены расходы  МКУ «УКС»  на содержание имущества и коммунальные услуги (общей площадью 1092,9 м2) в размере 3 937 229,9 рублей на 2020 год, 3 937 229,9 рублей на 2021 год.  Таким образом, сумма расходов за тепловую энергию и содержание имущества на  2019-2021 годы, площадью 1699 м2, запланирована дважды (в КУИ и в МКУ «УКС»). </t>
    </r>
  </si>
  <si>
    <t>В нарушение п. 9 раздела IV Порядка № 7339 в состав субсидии на финансовое обеспечение выполнения муниципального задания в части расходов на оплату труда по статье «Прочие выплаты персоналу» включены выплаты социального характера, утверждённые решением Думы города № 639-V ДГ (единовременное пособие работникам, вступающим в первый брак, при рождении ребенка и т.д.), предоставление которых в соответствии с п. 1.2.1 раздела I Порядка № 85 должно осуществляться за счёт субсидий на иные цели</t>
  </si>
  <si>
    <t>11</t>
  </si>
  <si>
    <t>05.2.02.61700</t>
  </si>
  <si>
    <t>611, 621</t>
  </si>
  <si>
    <t>06.1.01.61700</t>
  </si>
  <si>
    <t>Администрация города (ККиТ, УФКиС, ОМП)</t>
  </si>
  <si>
    <t xml:space="preserve">В соответствии с действующим законодательством временное трудоустройство несовершеннолетних в возрасте от 14 до 18 лет (в том числе организация временных рабочих мест для молодёжи и создание условий для трудоустройства молодых граждан, находящихся в трудной жизненной ситуации) является правом, а не обязанностью органов местного самоуправления.
Согласно ч. 4.1 ст. 20 Закона № 131-ФЗ, ст. 7.1 Устава города органы местного самоуправления вправе решать вопросы, не отнесённые к вопросам местного значения городского округа, а также участвовать в осуществлении государственных полномочий, не переданных им в соответствии со ст. 19 Закона № 131-ФЗ, в случае принятия представительным органом муниципального образования решения о реализации права на участие в осуществлении указанных полномочий.
Решение Думы города Сургута о реализации права органов местного самоуправления на временное трудоустройство несовершеннолетних в возрасте от 14 до 18 лет отсутствует.
В связи с чем, средства местного бюджета с целью оплаты труда (в том числе начисления на оплату труда) несовершеннолетних граждан (в возрасте от 14 до 18 лет) запланированы в проекте бюджета города на 2019-2021 годы неправомерно.
</t>
  </si>
  <si>
    <t>Администрация города (ОМП)</t>
  </si>
  <si>
    <t>Бакина Л.А.</t>
  </si>
  <si>
    <t>Администрация города (ККиТ)</t>
  </si>
  <si>
    <t>В нарушение ч. 3.1 Порядка № 327-IV ДГ, ч. 5 ст. 6 Порядка № 604-IV ДГ МБУДО «ДШИ № 2» до настоящего времени не оформлены права на земельный участок по ул. Привокзальная, 32 с кадастровым номером 86:10:0101229:10 площадью 6 319,0 кв. м. 
В связи с чем, расходы по содержанию (зимнему и летнему) территории земельного участка площадью 6 319,0 кв. м на сегодняшний день являются неправомерными</t>
  </si>
  <si>
    <t>04.4.01.61700</t>
  </si>
  <si>
    <t>В нарушение ч. 3.1 Порядка № 327-IV ДГ, ч. 5 ст. 6 Порядка № 604-IV ДГ МАУ «ГКЦ» до настоящего времени не оформлены права на земельный участок по ул. Юности (гаражи в ГСК-86) площадью 219,0 кв. м. 
В связи с чем, расходы по зимнему содержанию территории земельного участка площадью 219,0 кв. м на сегодняшний день являются неправомерными</t>
  </si>
  <si>
    <t xml:space="preserve">В проекте бюджета расходы на летнее содержание территории объекта МБУДО «ДШИ № 2» запланированы исходя из площади обслуживания 6 819 кв.м.
Общая площадь земельного участка, на котором расположено здание МБУДО "ДШИ" № 2 и гараж на 2 автомобиля, составляет 6 319,0 кв. м. На основании технического паспорта объекта «Детская школа искусств в мкр. ПИКС» площадь застройки здания составляет 2 378,1 кв. м. Согласно данным кадастрового паспорта объекта «Детская школа искусств в мкр. ПИКС. Бокс на 2 автомобиля» площадь гаража составляет 95,3 кв. м. Следовательно, площадь территории земельного участка, подлежащая уборке, не может быть более 3 845,6 кв. м (6 319,0 кв. м – 2 378,1 кв. м – 95,3 кв. м).
В связи с чем, расходы на летнее содержание территории (покос травы), земельного участка площадью 2 973,40 кв. м (6 819,0 кв. м – 3 845,6 кв. м) запланированы необоснованно.
</t>
  </si>
  <si>
    <t>Администрация города (УФКиС)</t>
  </si>
  <si>
    <t>05.1.06.61700</t>
  </si>
  <si>
    <t>612</t>
  </si>
  <si>
    <r>
      <rPr>
        <sz val="14"/>
        <color rgb="FFFF0000"/>
        <rFont val="Times New Roman"/>
        <family val="1"/>
        <charset val="204"/>
      </rPr>
      <t>В РАБОТЕ!</t>
    </r>
    <r>
      <rPr>
        <sz val="14"/>
        <rFont val="Times New Roman"/>
        <family val="1"/>
        <charset val="204"/>
      </rPr>
      <t xml:space="preserve"> Расходы на приобретение комплекса ГТО с целью оборудовать помещение, расположенное по адресу ул. Профсоюзов, 38, запланированы необоснованно, поскольку помещение не соответствует требованиям для размещения в нём центра ГТО. </t>
    </r>
    <r>
      <rPr>
        <sz val="14"/>
        <color rgb="FFFF0000"/>
        <rFont val="Times New Roman"/>
        <family val="1"/>
        <charset val="204"/>
      </rPr>
      <t>СУММА УТОЧНЯЕТСЯ</t>
    </r>
  </si>
  <si>
    <t>05.1.02.61700</t>
  </si>
  <si>
    <t>Выездные мероприятия МАУ "ЛДС" в межмуниципальных, окружных, региональных соревнованиях</t>
  </si>
  <si>
    <r>
      <rPr>
        <sz val="14"/>
        <color rgb="FFFF0000"/>
        <rFont val="Times New Roman"/>
        <family val="1"/>
        <charset val="204"/>
      </rPr>
      <t>В РАБОТЕ!</t>
    </r>
    <r>
      <rPr>
        <sz val="14"/>
        <rFont val="Times New Roman"/>
        <family val="1"/>
        <charset val="204"/>
      </rPr>
      <t xml:space="preserve"> Расходы на содержание помещения, расположенного по адресу ул. Профсоюзов, 38 запланированы необоснованно, поскольку помещение не соответствует требованиям для размещения в нём центра ГТО. </t>
    </r>
    <r>
      <rPr>
        <sz val="14"/>
        <color rgb="FFFF0000"/>
        <rFont val="Times New Roman"/>
        <family val="1"/>
        <charset val="204"/>
      </rPr>
      <t>СУММА УТОЧНЯЕТСЯ</t>
    </r>
  </si>
  <si>
    <t>Бузорина Н.М.</t>
  </si>
  <si>
    <t>отдел контроля расходов на социальную сферу (Иванова И.Н.)</t>
  </si>
  <si>
    <t>МКУ "Наш город",
 в том числе по годам</t>
  </si>
  <si>
    <t xml:space="preserve">Расчёт затрат на оплату услуг по обслуживанию и уборке помещений 19 пунктов по работе с населением МКУ «Наш город» произведен в завышенном размере, в связи с неверным определением общей площади помещений, подлежащей уборке. В обоснование общей площади помещений, подлежащих уборке, к проекту бюджета представлена копия приложения 1 к Техническому заданию, в котором указана общая площадь 19-ти пунктов по работе с населением МКУ «Наш город» – 1216,60 кв.м, что меньше общей площади помещений, указанной в расчёте нормативных затрат на 43,40 кв. м (1260 кв.м. - 1216,60 кв.м). Дополнительно к проекту бюджета представлены правоустанавливающие документы, подтверждающие общую площадь 19-ти пунктов по работе с населением МКУ «Наш город» в размере 1216, 60 кв.м. </t>
  </si>
  <si>
    <t>Итого:</t>
  </si>
  <si>
    <t xml:space="preserve">Наименование </t>
  </si>
  <si>
    <t>Единовременное вознаграждение работникам муниципальных учреждений при прекращении трудовых отношений в связи с выходом на пенсию по старости впервые</t>
  </si>
  <si>
    <t>Всего,
 в том числе по годам</t>
  </si>
  <si>
    <t>Информация о суммах возможной экономии по страховым взносам</t>
  </si>
  <si>
    <t>Объем выявленных нарушений , рублей</t>
  </si>
  <si>
    <t>Ежеквартальная материальная помощь,  находящимся в отпуске по уходу за ребенком до достижения им возраста трех лет (1000 рублей)</t>
  </si>
  <si>
    <t>Информация об излишне исчисленных страховых взносах к материальной помощи</t>
  </si>
  <si>
    <t>Ежеквартальная материальная  помощь работникам, имеющим ребенка инвалида детства 3 и 2 степени независимо от возраста  в размере 1000 рублей</t>
  </si>
  <si>
    <t xml:space="preserve">Приложение 26.1 к приложению 26 </t>
  </si>
  <si>
    <t xml:space="preserve">Битнер Анастасия Николаевна, 52-81-69
Рогаченко Вероника Сергеевна, 52-83-76
</t>
  </si>
  <si>
    <t>Приложение 26.2 к приложению 26</t>
  </si>
  <si>
    <t>Страница 113 из 132 страниц приложений 1-37 к заключению от 09.12.2018 № 01-17-81/КСП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</si>
</sst>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3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4"/>
      <name val="Times New Roman"/>
      <family val="1"/>
      <charset val="204"/>
    </font>
    <font>
      <b/>
      <sz val="24"/>
      <name val="Times New Roman"/>
      <family val="1"/>
      <charset val="204"/>
    </font>
    <font>
      <sz val="14"/>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b/>
      <sz val="18"/>
      <color theme="1"/>
      <name val="Times New Roman"/>
      <family val="1"/>
      <charset val="204"/>
    </font>
    <font>
      <b/>
      <sz val="11"/>
      <color theme="1"/>
      <name val="Times New Roman"/>
      <family val="1"/>
      <charset val="204"/>
    </font>
    <font>
      <sz val="13"/>
      <name val="Times New Roman"/>
      <family val="1"/>
      <charset val="204"/>
    </font>
    <font>
      <sz val="14"/>
      <color rgb="FFFF0000"/>
      <name val="Times New Roman"/>
      <family val="1"/>
      <charset val="204"/>
    </font>
    <font>
      <sz val="13"/>
      <color rgb="FFFF0000"/>
      <name val="Times New Roman"/>
      <family val="1"/>
      <charset val="204"/>
    </font>
    <font>
      <sz val="13"/>
      <color theme="1"/>
      <name val="Times New Roman"/>
      <family val="1"/>
      <charset val="204"/>
    </font>
    <font>
      <b/>
      <sz val="14"/>
      <color rgb="FFFF0000"/>
      <name val="Times New Roman"/>
      <family val="1"/>
      <charset val="204"/>
    </font>
    <font>
      <i/>
      <sz val="14"/>
      <name val="Times New Roman"/>
      <family val="1"/>
      <charset val="204"/>
    </font>
    <font>
      <b/>
      <sz val="13"/>
      <name val="Times New Roman"/>
      <family val="1"/>
      <charset val="204"/>
    </font>
    <font>
      <sz val="12"/>
      <name val="Times New Roman"/>
      <family val="1"/>
      <charset val="204"/>
    </font>
    <font>
      <sz val="12"/>
      <color rgb="FFFF0000"/>
      <name val="Times New Roman"/>
      <family val="1"/>
      <charset val="204"/>
    </font>
    <font>
      <sz val="11"/>
      <name val="Times New Roman"/>
      <family val="1"/>
      <charset val="204"/>
    </font>
    <font>
      <i/>
      <sz val="11"/>
      <name val="Times New Roman"/>
      <family val="1"/>
      <charset val="204"/>
    </font>
    <font>
      <sz val="8"/>
      <color theme="1"/>
      <name val="Times New Roman"/>
      <family val="1"/>
      <charset val="204"/>
    </font>
    <font>
      <b/>
      <sz val="8"/>
      <color theme="1"/>
      <name val="Times New Roman"/>
      <family val="1"/>
      <charset val="204"/>
    </font>
    <font>
      <b/>
      <sz val="13"/>
      <color theme="1"/>
      <name val="Times New Roman"/>
      <family val="1"/>
      <charset val="204"/>
    </font>
    <font>
      <b/>
      <i/>
      <sz val="14"/>
      <name val="Times New Roman"/>
      <family val="1"/>
      <charset val="204"/>
    </font>
    <font>
      <sz val="14"/>
      <color theme="9" tint="-0.249977111117893"/>
      <name val="Times New Roman"/>
      <family val="1"/>
      <charset val="204"/>
    </font>
    <font>
      <i/>
      <sz val="13"/>
      <name val="Times New Roman"/>
      <family val="1"/>
      <charset val="204"/>
    </font>
    <font>
      <sz val="14"/>
      <color theme="1"/>
      <name val="Times New Roman"/>
      <family val="1"/>
      <charset val="204"/>
    </font>
    <font>
      <sz val="16"/>
      <color theme="1"/>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2" fillId="0" borderId="0"/>
    <xf numFmtId="164" fontId="3" fillId="0" borderId="0" applyFont="0" applyFill="0" applyBorder="0" applyAlignment="0" applyProtection="0"/>
    <xf numFmtId="0" fontId="1" fillId="0" borderId="0"/>
    <xf numFmtId="164" fontId="3" fillId="0" borderId="0" applyFont="0" applyFill="0" applyBorder="0" applyAlignment="0" applyProtection="0"/>
  </cellStyleXfs>
  <cellXfs count="221">
    <xf numFmtId="0" fontId="0" fillId="0" borderId="0" xfId="0"/>
    <xf numFmtId="0" fontId="4" fillId="0" borderId="0" xfId="0" applyFont="1" applyFill="1" applyAlignment="1">
      <alignment vertical="center"/>
    </xf>
    <xf numFmtId="164" fontId="4" fillId="0" borderId="0" xfId="0" applyNumberFormat="1" applyFont="1" applyFill="1" applyAlignment="1">
      <alignment vertical="center"/>
    </xf>
    <xf numFmtId="0" fontId="4" fillId="0" borderId="0" xfId="0" applyFont="1" applyFill="1" applyAlignment="1">
      <alignment horizontal="left" vertical="center"/>
    </xf>
    <xf numFmtId="0" fontId="4" fillId="0" borderId="0" xfId="0" applyFont="1" applyFill="1" applyAlignment="1">
      <alignment wrapText="1"/>
    </xf>
    <xf numFmtId="0" fontId="4" fillId="0" borderId="0" xfId="0" applyFont="1" applyFill="1"/>
    <xf numFmtId="164" fontId="4" fillId="0" borderId="0" xfId="0" applyNumberFormat="1" applyFont="1" applyFill="1" applyAlignment="1">
      <alignment horizontal="right" vertical="center"/>
    </xf>
    <xf numFmtId="0" fontId="4" fillId="0" borderId="0" xfId="0" applyFont="1" applyFill="1" applyAlignment="1">
      <alignment horizontal="center" wrapText="1"/>
    </xf>
    <xf numFmtId="164"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64" fontId="4" fillId="0" borderId="1" xfId="0" applyNumberFormat="1" applyFont="1" applyFill="1" applyBorder="1" applyAlignment="1">
      <alignment vertical="center"/>
    </xf>
    <xf numFmtId="0" fontId="4" fillId="0" borderId="1" xfId="0" applyFont="1" applyFill="1" applyBorder="1" applyAlignment="1">
      <alignment horizontal="left" vertical="center"/>
    </xf>
    <xf numFmtId="164" fontId="4" fillId="0" borderId="1" xfId="0" applyNumberFormat="1" applyFont="1" applyFill="1" applyBorder="1" applyAlignment="1">
      <alignment horizontal="center" vertical="center"/>
    </xf>
    <xf numFmtId="0" fontId="4" fillId="0" borderId="0" xfId="0" applyFont="1" applyFill="1" applyBorder="1" applyAlignment="1">
      <alignment horizont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vertical="center"/>
    </xf>
    <xf numFmtId="49" fontId="6" fillId="0" borderId="1" xfId="0" applyNumberFormat="1" applyFont="1" applyFill="1" applyBorder="1" applyAlignment="1">
      <alignment horizontal="center" vertical="center"/>
    </xf>
    <xf numFmtId="0" fontId="7" fillId="0" borderId="0" xfId="0" applyFont="1"/>
    <xf numFmtId="0" fontId="7" fillId="0" borderId="0" xfId="0" applyFont="1" applyAlignment="1">
      <alignment horizontal="center" vertical="center"/>
    </xf>
    <xf numFmtId="0" fontId="7" fillId="0" borderId="0" xfId="0" applyFont="1" applyAlignment="1">
      <alignment wrapText="1"/>
    </xf>
    <xf numFmtId="0" fontId="7" fillId="0" borderId="0" xfId="0" applyFont="1" applyAlignment="1">
      <alignment vertical="top"/>
    </xf>
    <xf numFmtId="0" fontId="7" fillId="0" borderId="1" xfId="0" applyFont="1" applyBorder="1" applyAlignment="1">
      <alignment vertical="top" wrapText="1"/>
    </xf>
    <xf numFmtId="164" fontId="7" fillId="0" borderId="1" xfId="4" applyFont="1" applyBorder="1" applyAlignment="1">
      <alignment vertical="top"/>
    </xf>
    <xf numFmtId="49" fontId="7" fillId="0" borderId="0" xfId="0" applyNumberFormat="1" applyFont="1"/>
    <xf numFmtId="49" fontId="7" fillId="0" borderId="1" xfId="0" applyNumberFormat="1" applyFont="1" applyBorder="1" applyAlignment="1">
      <alignment vertical="top"/>
    </xf>
    <xf numFmtId="0" fontId="7" fillId="0" borderId="1" xfId="0" applyFont="1" applyBorder="1" applyAlignment="1">
      <alignment horizontal="center" wrapText="1"/>
    </xf>
    <xf numFmtId="0" fontId="4" fillId="0" borderId="1" xfId="0" applyFont="1" applyFill="1" applyBorder="1" applyAlignment="1">
      <alignmen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64" fontId="8" fillId="0" borderId="1" xfId="0" applyNumberFormat="1" applyFont="1" applyFill="1" applyBorder="1" applyAlignment="1">
      <alignment vertical="center"/>
    </xf>
    <xf numFmtId="164" fontId="9" fillId="0" borderId="1" xfId="0" applyNumberFormat="1" applyFont="1" applyFill="1" applyBorder="1" applyAlignment="1">
      <alignment vertical="center"/>
    </xf>
    <xf numFmtId="0" fontId="10" fillId="0" borderId="0" xfId="0" applyFont="1"/>
    <xf numFmtId="164" fontId="4"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164" fontId="6" fillId="0" borderId="1" xfId="0" applyNumberFormat="1" applyFont="1" applyFill="1" applyBorder="1" applyAlignment="1">
      <alignment horizontal="center" vertical="center"/>
    </xf>
    <xf numFmtId="0" fontId="6" fillId="0" borderId="1" xfId="0" applyFont="1" applyFill="1" applyBorder="1" applyAlignment="1">
      <alignment horizontal="left" vertical="top" wrapText="1"/>
    </xf>
    <xf numFmtId="0" fontId="6"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5" fillId="0" borderId="1" xfId="0" applyFont="1" applyFill="1" applyBorder="1" applyAlignment="1">
      <alignment horizontal="justify" vertical="top" wrapText="1"/>
    </xf>
    <xf numFmtId="164" fontId="4" fillId="0" borderId="1" xfId="1" applyNumberFormat="1" applyFont="1" applyFill="1" applyBorder="1" applyAlignment="1">
      <alignment vertical="center"/>
    </xf>
    <xf numFmtId="164" fontId="6" fillId="0" borderId="1" xfId="1" applyNumberFormat="1" applyFont="1" applyFill="1" applyBorder="1" applyAlignment="1">
      <alignment vertical="center"/>
    </xf>
    <xf numFmtId="164" fontId="6" fillId="0" borderId="1" xfId="1" applyNumberFormat="1" applyFont="1" applyFill="1" applyBorder="1" applyAlignment="1">
      <alignment horizontal="center" vertical="center"/>
    </xf>
    <xf numFmtId="0" fontId="6" fillId="0" borderId="1" xfId="1" applyFont="1" applyFill="1" applyBorder="1" applyAlignment="1">
      <alignment horizontal="left" vertical="top" wrapText="1"/>
    </xf>
    <xf numFmtId="0" fontId="6" fillId="0" borderId="0" xfId="1" applyFont="1" applyFill="1"/>
    <xf numFmtId="0" fontId="4" fillId="0" borderId="1" xfId="1" applyFont="1" applyFill="1" applyBorder="1" applyAlignment="1">
      <alignment horizontal="center" vertical="center"/>
    </xf>
    <xf numFmtId="164" fontId="4" fillId="0" borderId="1" xfId="1" applyNumberFormat="1" applyFont="1" applyFill="1" applyBorder="1" applyAlignment="1">
      <alignment horizontal="center" vertical="center"/>
    </xf>
    <xf numFmtId="0" fontId="4" fillId="0" borderId="0" xfId="1" applyFont="1" applyFill="1"/>
    <xf numFmtId="0" fontId="4" fillId="0" borderId="1" xfId="1" applyFont="1" applyFill="1" applyBorder="1" applyAlignment="1">
      <alignment vertical="center"/>
    </xf>
    <xf numFmtId="49"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164" fontId="7" fillId="0" borderId="0" xfId="0" applyNumberFormat="1" applyFont="1"/>
    <xf numFmtId="164" fontId="13" fillId="0" borderId="1" xfId="1" applyNumberFormat="1" applyFont="1" applyFill="1" applyBorder="1" applyAlignment="1">
      <alignment vertical="center"/>
    </xf>
    <xf numFmtId="164" fontId="13" fillId="0" borderId="1" xfId="0" applyNumberFormat="1" applyFont="1" applyFill="1" applyBorder="1" applyAlignment="1">
      <alignment vertical="center"/>
    </xf>
    <xf numFmtId="164" fontId="16" fillId="0" borderId="1" xfId="0" applyNumberFormat="1" applyFont="1" applyFill="1" applyBorder="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5" fillId="0" borderId="1" xfId="0" applyFont="1" applyBorder="1" applyAlignment="1">
      <alignment horizontal="justify" vertical="center"/>
    </xf>
    <xf numFmtId="164" fontId="12" fillId="0" borderId="1" xfId="0" applyNumberFormat="1" applyFont="1" applyFill="1" applyBorder="1" applyAlignment="1">
      <alignment horizontal="center" vertical="center"/>
    </xf>
    <xf numFmtId="164" fontId="18" fillId="0" borderId="1" xfId="0" applyNumberFormat="1" applyFont="1" applyFill="1" applyBorder="1" applyAlignment="1">
      <alignment horizontal="center" vertical="center"/>
    </xf>
    <xf numFmtId="164" fontId="12" fillId="0" borderId="1" xfId="0" applyNumberFormat="1" applyFont="1" applyFill="1" applyBorder="1" applyAlignment="1">
      <alignment vertical="center"/>
    </xf>
    <xf numFmtId="0" fontId="14" fillId="0" borderId="1" xfId="0" applyFont="1" applyBorder="1" applyAlignment="1">
      <alignment horizontal="justify" vertical="center" wrapText="1"/>
    </xf>
    <xf numFmtId="164" fontId="15" fillId="0" borderId="0" xfId="4" applyFont="1" applyAlignment="1">
      <alignment horizontal="center" vertical="center"/>
    </xf>
    <xf numFmtId="164" fontId="12" fillId="0" borderId="1" xfId="4"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xf>
    <xf numFmtId="0" fontId="19"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24" fillId="0" borderId="0" xfId="0" applyFont="1"/>
    <xf numFmtId="0" fontId="23" fillId="0" borderId="0" xfId="0" applyFont="1"/>
    <xf numFmtId="49" fontId="10" fillId="0" borderId="0" xfId="0" applyNumberFormat="1" applyFont="1" applyBorder="1"/>
    <xf numFmtId="0" fontId="7" fillId="0" borderId="0" xfId="0" applyFont="1" applyBorder="1" applyAlignment="1">
      <alignment horizontal="center" vertical="top" wrapText="1"/>
    </xf>
    <xf numFmtId="0" fontId="23" fillId="0" borderId="0" xfId="0" applyFont="1" applyBorder="1" applyAlignment="1">
      <alignment horizontal="center" vertical="center" wrapText="1"/>
    </xf>
    <xf numFmtId="0" fontId="23" fillId="0" borderId="0" xfId="0" applyFont="1" applyBorder="1" applyAlignment="1">
      <alignment horizontal="center" vertical="center"/>
    </xf>
    <xf numFmtId="0" fontId="23" fillId="0" borderId="0" xfId="0" applyFont="1" applyBorder="1" applyAlignment="1">
      <alignment horizontal="center" wrapText="1"/>
    </xf>
    <xf numFmtId="0" fontId="23" fillId="0" borderId="0" xfId="0" applyFont="1" applyBorder="1" applyAlignment="1">
      <alignment wrapText="1"/>
    </xf>
    <xf numFmtId="49" fontId="7" fillId="0" borderId="0" xfId="0" applyNumberFormat="1" applyFont="1" applyBorder="1"/>
    <xf numFmtId="0" fontId="7" fillId="0" borderId="0" xfId="0" applyFont="1" applyBorder="1" applyAlignment="1">
      <alignment vertical="justify"/>
    </xf>
    <xf numFmtId="0" fontId="7" fillId="0" borderId="0" xfId="0" applyFont="1" applyBorder="1"/>
    <xf numFmtId="164" fontId="23" fillId="0" borderId="0" xfId="0" applyNumberFormat="1" applyFont="1" applyBorder="1"/>
    <xf numFmtId="164" fontId="23" fillId="0" borderId="0" xfId="4" applyFont="1" applyBorder="1" applyAlignment="1">
      <alignment horizontal="center" vertical="center"/>
    </xf>
    <xf numFmtId="0" fontId="23" fillId="0" borderId="0" xfId="0" applyFont="1" applyBorder="1"/>
    <xf numFmtId="3" fontId="23" fillId="0" borderId="0" xfId="0" applyNumberFormat="1" applyFont="1" applyBorder="1"/>
    <xf numFmtId="0" fontId="7" fillId="0" borderId="0" xfId="0" applyFont="1" applyBorder="1" applyAlignment="1">
      <alignment vertical="justify" wrapText="1"/>
    </xf>
    <xf numFmtId="4" fontId="23" fillId="0" borderId="0" xfId="0" applyNumberFormat="1" applyFont="1" applyBorder="1"/>
    <xf numFmtId="3" fontId="7" fillId="0" borderId="0" xfId="0" applyNumberFormat="1" applyFont="1" applyBorder="1"/>
    <xf numFmtId="0" fontId="4" fillId="0" borderId="1" xfId="1" applyFont="1" applyFill="1" applyBorder="1" applyAlignment="1">
      <alignment horizontal="right" vertical="center" wrapText="1"/>
    </xf>
    <xf numFmtId="0" fontId="4" fillId="0" borderId="1" xfId="0" applyFont="1" applyFill="1" applyBorder="1" applyAlignment="1">
      <alignment horizontal="center" vertical="center" wrapText="1"/>
    </xf>
    <xf numFmtId="0" fontId="14" fillId="0" borderId="1" xfId="0" applyFont="1" applyFill="1" applyBorder="1" applyAlignment="1">
      <alignment horizontal="justify" vertical="center" wrapText="1"/>
    </xf>
    <xf numFmtId="0" fontId="7" fillId="0" borderId="0" xfId="0" applyFont="1" applyBorder="1" applyAlignment="1">
      <alignment horizontal="center" wrapText="1"/>
    </xf>
    <xf numFmtId="164" fontId="7" fillId="0" borderId="1" xfId="4" applyFont="1" applyFill="1" applyBorder="1" applyAlignment="1">
      <alignment vertical="top"/>
    </xf>
    <xf numFmtId="49" fontId="7" fillId="0" borderId="0" xfId="0" applyNumberFormat="1" applyFont="1" applyBorder="1" applyAlignment="1">
      <alignment vertical="top"/>
    </xf>
    <xf numFmtId="0" fontId="7" fillId="0" borderId="0" xfId="0" applyFont="1" applyBorder="1" applyAlignment="1">
      <alignment vertical="top" wrapText="1"/>
    </xf>
    <xf numFmtId="164" fontId="7" fillId="0" borderId="0" xfId="4" applyFont="1" applyBorder="1" applyAlignment="1">
      <alignment vertical="top"/>
    </xf>
    <xf numFmtId="0" fontId="7" fillId="0" borderId="0" xfId="0" applyFont="1" applyBorder="1" applyAlignment="1">
      <alignment vertical="top"/>
    </xf>
    <xf numFmtId="0" fontId="6" fillId="2" borderId="1" xfId="0" applyFont="1" applyFill="1" applyBorder="1" applyAlignment="1">
      <alignment horizontal="left" vertical="top"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justify" vertical="top" wrapText="1"/>
    </xf>
    <xf numFmtId="0" fontId="6" fillId="3" borderId="1" xfId="0" applyFont="1" applyFill="1" applyBorder="1" applyAlignment="1">
      <alignment horizontal="left" vertical="center" wrapText="1"/>
    </xf>
    <xf numFmtId="0" fontId="4" fillId="0" borderId="14" xfId="0" applyFont="1" applyFill="1" applyBorder="1" applyAlignment="1">
      <alignment horizontal="center" vertical="center"/>
    </xf>
    <xf numFmtId="49" fontId="6" fillId="0" borderId="14"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9" fontId="6" fillId="0" borderId="14" xfId="0" applyNumberFormat="1" applyFont="1" applyFill="1" applyBorder="1" applyAlignment="1">
      <alignment horizontal="center" vertical="center" wrapText="1"/>
    </xf>
    <xf numFmtId="164" fontId="6" fillId="0" borderId="0" xfId="0" applyNumberFormat="1" applyFont="1" applyFill="1" applyAlignment="1">
      <alignment vertical="center"/>
    </xf>
    <xf numFmtId="0" fontId="6" fillId="0" borderId="1" xfId="0" applyFont="1" applyFill="1" applyBorder="1" applyAlignment="1">
      <alignment horizontal="center" vertical="top" wrapText="1"/>
    </xf>
    <xf numFmtId="0" fontId="6" fillId="0" borderId="1" xfId="0" applyFont="1" applyFill="1" applyBorder="1" applyAlignment="1">
      <alignment vertical="center"/>
    </xf>
    <xf numFmtId="4" fontId="4" fillId="0" borderId="1" xfId="0" applyNumberFormat="1" applyFont="1" applyFill="1" applyBorder="1" applyAlignment="1">
      <alignment vertical="center"/>
    </xf>
    <xf numFmtId="4" fontId="15" fillId="0" borderId="0" xfId="0" applyNumberFormat="1" applyFont="1" applyAlignment="1">
      <alignment horizontal="center" vertical="center"/>
    </xf>
    <xf numFmtId="4" fontId="4" fillId="0" borderId="1" xfId="0" applyNumberFormat="1" applyFont="1" applyFill="1" applyBorder="1" applyAlignment="1">
      <alignment horizontal="center" vertical="center"/>
    </xf>
    <xf numFmtId="0" fontId="6" fillId="0" borderId="1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4" fillId="0" borderId="14" xfId="0" applyFont="1" applyFill="1" applyBorder="1" applyAlignment="1">
      <alignment horizontal="center" vertical="center"/>
    </xf>
    <xf numFmtId="0" fontId="6" fillId="0" borderId="14" xfId="0" applyFont="1" applyFill="1" applyBorder="1" applyAlignment="1">
      <alignment horizontal="center" vertical="top" wrapText="1"/>
    </xf>
    <xf numFmtId="49" fontId="6" fillId="0" borderId="14" xfId="0" applyNumberFormat="1" applyFont="1" applyFill="1" applyBorder="1" applyAlignment="1">
      <alignment horizontal="center" vertical="center"/>
    </xf>
    <xf numFmtId="164" fontId="4" fillId="2" borderId="1" xfId="1" applyNumberFormat="1" applyFont="1" applyFill="1" applyBorder="1" applyAlignment="1">
      <alignment vertical="center"/>
    </xf>
    <xf numFmtId="164" fontId="16" fillId="2" borderId="1" xfId="1" applyNumberFormat="1" applyFont="1" applyFill="1" applyBorder="1" applyAlignment="1">
      <alignment vertical="center"/>
    </xf>
    <xf numFmtId="0" fontId="6" fillId="0" borderId="14" xfId="0" applyFont="1" applyFill="1" applyBorder="1" applyAlignment="1">
      <alignment horizontal="left" vertical="center" wrapText="1"/>
    </xf>
    <xf numFmtId="0" fontId="6" fillId="0" borderId="15" xfId="0" applyFont="1" applyFill="1" applyBorder="1" applyAlignment="1">
      <alignment horizontal="justify"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3" fontId="7" fillId="0" borderId="15" xfId="4" applyNumberFormat="1" applyFont="1" applyFill="1" applyBorder="1" applyAlignment="1">
      <alignment horizontal="center" vertical="center"/>
    </xf>
    <xf numFmtId="3" fontId="7" fillId="0" borderId="1" xfId="0" applyNumberFormat="1" applyFont="1" applyBorder="1" applyAlignment="1">
      <alignment horizontal="center" vertical="center"/>
    </xf>
    <xf numFmtId="3" fontId="7" fillId="0" borderId="1" xfId="0" applyNumberFormat="1" applyFont="1" applyFill="1" applyBorder="1" applyAlignment="1">
      <alignment horizontal="center" vertical="center"/>
    </xf>
    <xf numFmtId="3" fontId="7" fillId="0" borderId="15" xfId="0" applyNumberFormat="1" applyFont="1" applyFill="1" applyBorder="1" applyAlignment="1">
      <alignment horizontal="center" vertical="center"/>
    </xf>
    <xf numFmtId="0" fontId="7" fillId="0" borderId="1" xfId="0" applyFont="1" applyBorder="1" applyAlignment="1">
      <alignment horizontal="left" vertical="center" wrapText="1"/>
    </xf>
    <xf numFmtId="0" fontId="7" fillId="0" borderId="0" xfId="0" applyFont="1" applyAlignment="1">
      <alignment horizontal="right"/>
    </xf>
    <xf numFmtId="49" fontId="6" fillId="0" borderId="14"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6" fillId="0" borderId="15" xfId="0" applyFont="1" applyFill="1" applyBorder="1" applyAlignment="1">
      <alignment horizontal="center" vertical="top" wrapText="1"/>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7" xfId="0" applyFont="1" applyFill="1" applyBorder="1" applyAlignment="1">
      <alignment horizontal="center" vertical="center" wrapText="1"/>
    </xf>
    <xf numFmtId="0" fontId="0" fillId="0" borderId="18" xfId="0" applyFont="1" applyBorder="1" applyAlignment="1">
      <alignment horizontal="center" vertical="center" wrapText="1"/>
    </xf>
    <xf numFmtId="0" fontId="0" fillId="0" borderId="2" xfId="0" applyFont="1" applyBorder="1" applyAlignment="1">
      <alignment horizontal="center" vertical="center" wrapText="1"/>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14"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wrapText="1"/>
    </xf>
    <xf numFmtId="0" fontId="12" fillId="0"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10" xfId="0" applyFont="1" applyFill="1" applyBorder="1" applyAlignment="1">
      <alignment horizont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14"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16" xfId="0" applyFont="1" applyFill="1" applyBorder="1" applyAlignment="1">
      <alignment horizontal="center" vertical="center" wrapText="1"/>
    </xf>
    <xf numFmtId="0" fontId="4" fillId="0" borderId="16" xfId="0" applyFont="1" applyFill="1" applyBorder="1" applyAlignment="1">
      <alignment horizontal="center" vertical="center"/>
    </xf>
    <xf numFmtId="0" fontId="6" fillId="0" borderId="16" xfId="0" applyFont="1" applyFill="1" applyBorder="1" applyAlignment="1">
      <alignment horizontal="center" vertical="top" wrapText="1"/>
    </xf>
    <xf numFmtId="49" fontId="6" fillId="0" borderId="16" xfId="0" applyNumberFormat="1" applyFont="1" applyFill="1" applyBorder="1" applyAlignment="1">
      <alignment horizontal="center" vertical="center"/>
    </xf>
    <xf numFmtId="0" fontId="30" fillId="0" borderId="0" xfId="0" applyFont="1" applyAlignment="1">
      <alignment horizontal="center"/>
    </xf>
    <xf numFmtId="0" fontId="7" fillId="0" borderId="7" xfId="0" applyFont="1" applyBorder="1" applyAlignment="1">
      <alignment vertical="top" wrapText="1"/>
    </xf>
    <xf numFmtId="0" fontId="0" fillId="0" borderId="7" xfId="0" applyBorder="1" applyAlignment="1">
      <alignment vertical="top"/>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wrapText="1"/>
    </xf>
    <xf numFmtId="0" fontId="7" fillId="0" borderId="1" xfId="0" applyFont="1" applyBorder="1" applyAlignment="1">
      <alignment horizontal="center" vertical="center" wrapText="1"/>
    </xf>
    <xf numFmtId="49" fontId="31" fillId="0" borderId="0" xfId="0" applyNumberFormat="1" applyFont="1" applyAlignment="1">
      <alignment horizontal="left" vertical="top" wrapText="1"/>
    </xf>
    <xf numFmtId="49" fontId="31" fillId="0" borderId="0" xfId="0" applyNumberFormat="1" applyFont="1" applyAlignment="1">
      <alignment horizontal="left" vertical="top"/>
    </xf>
    <xf numFmtId="0" fontId="7" fillId="0" borderId="0" xfId="0" applyFont="1" applyBorder="1" applyAlignment="1">
      <alignment horizontal="center" wrapText="1"/>
    </xf>
    <xf numFmtId="0" fontId="0" fillId="0" borderId="0" xfId="0" applyBorder="1" applyAlignment="1">
      <alignment horizontal="center" wrapText="1"/>
    </xf>
    <xf numFmtId="0" fontId="10" fillId="0" borderId="0" xfId="0" applyFont="1" applyBorder="1" applyAlignment="1">
      <alignment horizontal="center" vertical="center"/>
    </xf>
    <xf numFmtId="0" fontId="10" fillId="0" borderId="0" xfId="0" applyFont="1" applyBorder="1" applyAlignment="1">
      <alignment horizontal="center"/>
    </xf>
    <xf numFmtId="0" fontId="7" fillId="0" borderId="0" xfId="0" applyFont="1" applyBorder="1" applyAlignment="1">
      <alignment horizontal="center"/>
    </xf>
    <xf numFmtId="0" fontId="11" fillId="0" borderId="0" xfId="0" applyFont="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wrapText="1"/>
    </xf>
    <xf numFmtId="0" fontId="7" fillId="0" borderId="1" xfId="0" applyFont="1" applyFill="1" applyBorder="1" applyAlignment="1">
      <alignment horizontal="center"/>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top"/>
    </xf>
    <xf numFmtId="0" fontId="31" fillId="0" borderId="0" xfId="0" applyFont="1" applyAlignment="1">
      <alignment horizontal="center" vertical="center"/>
    </xf>
    <xf numFmtId="0" fontId="7" fillId="0" borderId="0" xfId="0" applyFont="1" applyAlignment="1">
      <alignment horizontal="center" vertical="center"/>
    </xf>
    <xf numFmtId="49" fontId="7" fillId="0" borderId="17"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7" fillId="0" borderId="15" xfId="0" applyNumberFormat="1" applyFont="1" applyBorder="1" applyAlignment="1">
      <alignment horizontal="center" vertical="center"/>
    </xf>
    <xf numFmtId="0" fontId="29" fillId="0" borderId="0" xfId="0" applyFont="1" applyAlignment="1">
      <alignment horizontal="center"/>
    </xf>
  </cellXfs>
  <cellStyles count="5">
    <cellStyle name="Обычный" xfId="0" builtinId="0"/>
    <cellStyle name="Обычный 2" xfId="1"/>
    <cellStyle name="Обычный 2 2" xfId="3"/>
    <cellStyle name="Финансовый" xfId="4" builtin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2:T126"/>
  <sheetViews>
    <sheetView view="pageBreakPreview" topLeftCell="B10" zoomScale="60" zoomScaleNormal="60" workbookViewId="0">
      <pane xSplit="7" ySplit="1" topLeftCell="I32" activePane="bottomRight" state="frozen"/>
      <selection activeCell="B10" sqref="B10"/>
      <selection pane="topRight" activeCell="I10" sqref="I10"/>
      <selection pane="bottomLeft" activeCell="B11" sqref="B11"/>
      <selection pane="bottomRight" activeCell="H17" sqref="H17"/>
    </sheetView>
  </sheetViews>
  <sheetFormatPr defaultColWidth="9.42578125" defaultRowHeight="18.75" x14ac:dyDescent="0.3"/>
  <cols>
    <col min="1" max="1" width="8" style="9" customWidth="1"/>
    <col min="2" max="2" width="25.7109375" style="10" customWidth="1"/>
    <col min="3" max="3" width="11.5703125" style="1" customWidth="1"/>
    <col min="4" max="4" width="9.42578125" style="1" customWidth="1"/>
    <col min="5" max="5" width="14.28515625" style="1" customWidth="1"/>
    <col min="6" max="6" width="20.140625" style="1" customWidth="1"/>
    <col min="7" max="7" width="12.42578125" style="1" customWidth="1"/>
    <col min="8" max="8" width="89" style="3" customWidth="1"/>
    <col min="9" max="9" width="34" style="2" customWidth="1"/>
    <col min="10" max="10" width="26.5703125" style="2" customWidth="1"/>
    <col min="11" max="11" width="28.5703125" style="2" customWidth="1"/>
    <col min="12" max="12" width="24.7109375" style="2" customWidth="1"/>
    <col min="13" max="13" width="25.28515625" style="2" customWidth="1"/>
    <col min="14" max="14" width="31" style="2" customWidth="1"/>
    <col min="15" max="15" width="22.140625" style="2" customWidth="1"/>
    <col min="16" max="16" width="24.5703125" style="2" customWidth="1"/>
    <col min="17" max="17" width="29.85546875" style="2" customWidth="1"/>
    <col min="18" max="18" width="23" style="2" customWidth="1"/>
    <col min="19" max="19" width="23.28515625" style="8" customWidth="1"/>
    <col min="20" max="20" width="32.140625" style="4" customWidth="1"/>
    <col min="21" max="16384" width="9.42578125" style="5"/>
  </cols>
  <sheetData>
    <row r="2" spans="1:20" x14ac:dyDescent="0.3">
      <c r="K2" s="6"/>
      <c r="L2" s="6"/>
      <c r="M2" s="6"/>
      <c r="N2" s="6"/>
      <c r="O2" s="6"/>
      <c r="P2" s="6"/>
      <c r="Q2" s="6"/>
      <c r="R2" s="6"/>
      <c r="S2" s="8" t="s">
        <v>18</v>
      </c>
    </row>
    <row r="5" spans="1:20" x14ac:dyDescent="0.3">
      <c r="T5" s="4" t="s">
        <v>9</v>
      </c>
    </row>
    <row r="6" spans="1:20" ht="30.75" thickBot="1" x14ac:dyDescent="0.45">
      <c r="A6" s="174" t="s">
        <v>16</v>
      </c>
      <c r="B6" s="174"/>
      <c r="C6" s="174"/>
      <c r="D6" s="174"/>
      <c r="E6" s="174"/>
      <c r="F6" s="174"/>
      <c r="G6" s="174"/>
      <c r="H6" s="174"/>
      <c r="I6" s="174"/>
      <c r="J6" s="174"/>
      <c r="K6" s="174"/>
      <c r="L6" s="174"/>
      <c r="M6" s="174"/>
      <c r="N6" s="174"/>
      <c r="O6" s="174"/>
      <c r="P6" s="174"/>
      <c r="Q6" s="174"/>
      <c r="R6" s="174"/>
      <c r="S6" s="21" t="s">
        <v>11</v>
      </c>
    </row>
    <row r="7" spans="1:20" ht="30.75" customHeight="1" x14ac:dyDescent="0.3">
      <c r="A7" s="172" t="s">
        <v>10</v>
      </c>
      <c r="B7" s="172" t="s">
        <v>6</v>
      </c>
      <c r="C7" s="172" t="s">
        <v>1</v>
      </c>
      <c r="D7" s="172" t="s">
        <v>2</v>
      </c>
      <c r="E7" s="172" t="s">
        <v>3</v>
      </c>
      <c r="F7" s="172" t="s">
        <v>0</v>
      </c>
      <c r="G7" s="172" t="s">
        <v>4</v>
      </c>
      <c r="H7" s="172" t="s">
        <v>5</v>
      </c>
      <c r="I7" s="171" t="s">
        <v>17</v>
      </c>
      <c r="J7" s="178" t="s">
        <v>8</v>
      </c>
      <c r="K7" s="179"/>
      <c r="L7" s="180"/>
      <c r="M7" s="178" t="s">
        <v>15</v>
      </c>
      <c r="N7" s="179"/>
      <c r="O7" s="180"/>
      <c r="P7" s="178" t="s">
        <v>19</v>
      </c>
      <c r="Q7" s="179"/>
      <c r="R7" s="180"/>
      <c r="S7" s="171" t="s">
        <v>12</v>
      </c>
      <c r="T7" s="175" t="s">
        <v>74</v>
      </c>
    </row>
    <row r="8" spans="1:20" s="7" customFormat="1" ht="38.25" customHeight="1" x14ac:dyDescent="0.3">
      <c r="A8" s="172"/>
      <c r="B8" s="172"/>
      <c r="C8" s="172"/>
      <c r="D8" s="172"/>
      <c r="E8" s="172"/>
      <c r="F8" s="172"/>
      <c r="G8" s="172"/>
      <c r="H8" s="172"/>
      <c r="I8" s="171"/>
      <c r="J8" s="181"/>
      <c r="K8" s="182"/>
      <c r="L8" s="183"/>
      <c r="M8" s="181"/>
      <c r="N8" s="182"/>
      <c r="O8" s="183"/>
      <c r="P8" s="181"/>
      <c r="Q8" s="182"/>
      <c r="R8" s="183"/>
      <c r="S8" s="171"/>
      <c r="T8" s="176"/>
    </row>
    <row r="9" spans="1:20" s="7" customFormat="1" ht="45.75" customHeight="1" x14ac:dyDescent="0.3">
      <c r="A9" s="172"/>
      <c r="B9" s="172"/>
      <c r="C9" s="172"/>
      <c r="D9" s="172"/>
      <c r="E9" s="172"/>
      <c r="F9" s="172"/>
      <c r="G9" s="172"/>
      <c r="H9" s="172"/>
      <c r="I9" s="171"/>
      <c r="J9" s="184"/>
      <c r="K9" s="185"/>
      <c r="L9" s="186"/>
      <c r="M9" s="184"/>
      <c r="N9" s="185"/>
      <c r="O9" s="186"/>
      <c r="P9" s="184"/>
      <c r="Q9" s="185"/>
      <c r="R9" s="186"/>
      <c r="S9" s="171"/>
      <c r="T9" s="176"/>
    </row>
    <row r="10" spans="1:20" s="7" customFormat="1" ht="195.75" customHeight="1" x14ac:dyDescent="0.3">
      <c r="A10" s="172"/>
      <c r="B10" s="172"/>
      <c r="C10" s="172"/>
      <c r="D10" s="172"/>
      <c r="E10" s="172"/>
      <c r="F10" s="172"/>
      <c r="G10" s="172"/>
      <c r="H10" s="172"/>
      <c r="I10" s="171"/>
      <c r="J10" s="11" t="s">
        <v>13</v>
      </c>
      <c r="K10" s="11" t="s">
        <v>14</v>
      </c>
      <c r="L10" s="11" t="s">
        <v>7</v>
      </c>
      <c r="M10" s="13" t="s">
        <v>13</v>
      </c>
      <c r="N10" s="13" t="s">
        <v>14</v>
      </c>
      <c r="O10" s="13" t="s">
        <v>7</v>
      </c>
      <c r="P10" s="13" t="s">
        <v>13</v>
      </c>
      <c r="Q10" s="13" t="s">
        <v>14</v>
      </c>
      <c r="R10" s="13" t="s">
        <v>7</v>
      </c>
      <c r="S10" s="171"/>
      <c r="T10" s="177"/>
    </row>
    <row r="11" spans="1:20" s="7" customFormat="1" ht="85.5" customHeight="1" x14ac:dyDescent="0.3">
      <c r="A11" s="69">
        <v>1</v>
      </c>
      <c r="B11" s="12">
        <v>2</v>
      </c>
      <c r="C11" s="12">
        <v>3</v>
      </c>
      <c r="D11" s="12">
        <v>4</v>
      </c>
      <c r="E11" s="12">
        <v>5</v>
      </c>
      <c r="F11" s="12">
        <v>6</v>
      </c>
      <c r="G11" s="12">
        <v>7</v>
      </c>
      <c r="H11" s="12">
        <v>8</v>
      </c>
      <c r="I11" s="12" t="s">
        <v>20</v>
      </c>
      <c r="J11" s="12">
        <v>10</v>
      </c>
      <c r="K11" s="12">
        <v>11</v>
      </c>
      <c r="L11" s="12">
        <v>12</v>
      </c>
      <c r="M11" s="14">
        <v>13</v>
      </c>
      <c r="N11" s="14">
        <v>14</v>
      </c>
      <c r="O11" s="14">
        <v>15</v>
      </c>
      <c r="P11" s="14">
        <v>16</v>
      </c>
      <c r="Q11" s="14">
        <v>17</v>
      </c>
      <c r="R11" s="14">
        <v>18</v>
      </c>
      <c r="S11" s="12">
        <v>19</v>
      </c>
      <c r="T11" s="15">
        <v>21</v>
      </c>
    </row>
    <row r="12" spans="1:20" ht="106.5" customHeight="1" x14ac:dyDescent="0.3">
      <c r="A12" s="16">
        <v>1</v>
      </c>
      <c r="B12" s="22" t="s">
        <v>34</v>
      </c>
      <c r="C12" s="25" t="s">
        <v>21</v>
      </c>
      <c r="D12" s="25" t="s">
        <v>35</v>
      </c>
      <c r="E12" s="25" t="s">
        <v>22</v>
      </c>
      <c r="F12" s="25" t="s">
        <v>36</v>
      </c>
      <c r="G12" s="25" t="s">
        <v>37</v>
      </c>
      <c r="H12" s="42" t="s">
        <v>38</v>
      </c>
      <c r="I12" s="18">
        <f>J12+K12+L12+M12+N12+O12+P12+Q12+R12</f>
        <v>454971.6</v>
      </c>
      <c r="J12" s="24">
        <v>454971.6</v>
      </c>
      <c r="K12" s="24"/>
      <c r="L12" s="24"/>
      <c r="M12" s="24"/>
      <c r="N12" s="24"/>
      <c r="O12" s="24"/>
      <c r="P12" s="24"/>
      <c r="Q12" s="18"/>
      <c r="R12" s="18"/>
      <c r="S12" s="20"/>
      <c r="T12" s="36" t="s">
        <v>77</v>
      </c>
    </row>
    <row r="13" spans="1:20" ht="75" x14ac:dyDescent="0.3">
      <c r="A13" s="16">
        <v>2</v>
      </c>
      <c r="B13" s="22" t="s">
        <v>34</v>
      </c>
      <c r="C13" s="25" t="s">
        <v>21</v>
      </c>
      <c r="D13" s="25" t="s">
        <v>35</v>
      </c>
      <c r="E13" s="25" t="s">
        <v>22</v>
      </c>
      <c r="F13" s="25" t="s">
        <v>39</v>
      </c>
      <c r="G13" s="25" t="s">
        <v>37</v>
      </c>
      <c r="H13" s="42" t="s">
        <v>40</v>
      </c>
      <c r="I13" s="18">
        <f>J13+K13+L13+M13+N13+O13+P13+Q13+R13</f>
        <v>153111.92000000001</v>
      </c>
      <c r="J13" s="24">
        <v>153111.92000000001</v>
      </c>
      <c r="K13" s="18"/>
      <c r="L13" s="18"/>
      <c r="M13" s="18"/>
      <c r="N13" s="18"/>
      <c r="O13" s="18"/>
      <c r="P13" s="18"/>
      <c r="Q13" s="18"/>
      <c r="R13" s="18"/>
      <c r="S13" s="20"/>
      <c r="T13" s="36" t="s">
        <v>77</v>
      </c>
    </row>
    <row r="14" spans="1:20" ht="112.5" x14ac:dyDescent="0.3">
      <c r="A14" s="16">
        <v>3</v>
      </c>
      <c r="B14" s="22" t="s">
        <v>34</v>
      </c>
      <c r="C14" s="25" t="s">
        <v>21</v>
      </c>
      <c r="D14" s="25" t="s">
        <v>44</v>
      </c>
      <c r="E14" s="25" t="s">
        <v>22</v>
      </c>
      <c r="F14" s="25" t="s">
        <v>45</v>
      </c>
      <c r="G14" s="25" t="s">
        <v>46</v>
      </c>
      <c r="H14" s="42" t="s">
        <v>47</v>
      </c>
      <c r="I14" s="18">
        <f>J14+K14+L14+M14+N14+O14+P14+Q14+R14</f>
        <v>208579</v>
      </c>
      <c r="J14" s="24">
        <v>208579</v>
      </c>
      <c r="K14" s="18"/>
      <c r="L14" s="18"/>
      <c r="M14" s="18"/>
      <c r="N14" s="18"/>
      <c r="O14" s="18"/>
      <c r="P14" s="18"/>
      <c r="Q14" s="18"/>
      <c r="R14" s="18"/>
      <c r="S14" s="20"/>
      <c r="T14" s="36" t="s">
        <v>77</v>
      </c>
    </row>
    <row r="15" spans="1:20" ht="93.75" x14ac:dyDescent="0.3">
      <c r="A15" s="16">
        <v>4</v>
      </c>
      <c r="B15" s="22" t="s">
        <v>34</v>
      </c>
      <c r="C15" s="25" t="s">
        <v>21</v>
      </c>
      <c r="D15" s="25" t="s">
        <v>44</v>
      </c>
      <c r="E15" s="25" t="s">
        <v>22</v>
      </c>
      <c r="F15" s="25" t="s">
        <v>45</v>
      </c>
      <c r="G15" s="25" t="s">
        <v>46</v>
      </c>
      <c r="H15" s="42" t="s">
        <v>48</v>
      </c>
      <c r="I15" s="18">
        <f>J15+K15+L15+M15+N15+O15+P15+Q15+R15</f>
        <v>314021</v>
      </c>
      <c r="J15" s="24">
        <v>100596</v>
      </c>
      <c r="K15" s="18"/>
      <c r="L15" s="18"/>
      <c r="M15" s="18">
        <v>104620</v>
      </c>
      <c r="N15" s="18"/>
      <c r="O15" s="18"/>
      <c r="P15" s="18">
        <v>108805</v>
      </c>
      <c r="Q15" s="18"/>
      <c r="R15" s="18"/>
      <c r="S15" s="20"/>
      <c r="T15" s="36" t="s">
        <v>77</v>
      </c>
    </row>
    <row r="16" spans="1:20" ht="337.5" x14ac:dyDescent="0.3">
      <c r="A16" s="16">
        <v>5</v>
      </c>
      <c r="B16" s="22" t="s">
        <v>49</v>
      </c>
      <c r="C16" s="25" t="s">
        <v>21</v>
      </c>
      <c r="D16" s="25" t="s">
        <v>55</v>
      </c>
      <c r="E16" s="25" t="s">
        <v>44</v>
      </c>
      <c r="F16" s="25" t="s">
        <v>143</v>
      </c>
      <c r="G16" s="25" t="s">
        <v>151</v>
      </c>
      <c r="H16" s="42" t="s">
        <v>144</v>
      </c>
      <c r="I16" s="18">
        <f>J16+M16+P16</f>
        <v>475365.78</v>
      </c>
      <c r="J16" s="39">
        <v>158455.26</v>
      </c>
      <c r="K16" s="18"/>
      <c r="L16" s="18"/>
      <c r="M16" s="18">
        <v>158455.26</v>
      </c>
      <c r="N16" s="18"/>
      <c r="O16" s="18"/>
      <c r="P16" s="18">
        <v>158455.26</v>
      </c>
      <c r="Q16" s="18"/>
      <c r="R16" s="18"/>
      <c r="S16" s="20"/>
      <c r="T16" s="37" t="s">
        <v>145</v>
      </c>
    </row>
    <row r="17" spans="1:20" ht="243.75" x14ac:dyDescent="0.3">
      <c r="A17" s="16">
        <v>6</v>
      </c>
      <c r="B17" s="22" t="s">
        <v>149</v>
      </c>
      <c r="C17" s="25" t="s">
        <v>21</v>
      </c>
      <c r="D17" s="25" t="s">
        <v>51</v>
      </c>
      <c r="E17" s="25" t="s">
        <v>52</v>
      </c>
      <c r="F17" s="25" t="s">
        <v>150</v>
      </c>
      <c r="G17" s="25" t="s">
        <v>151</v>
      </c>
      <c r="H17" s="42" t="s">
        <v>285</v>
      </c>
      <c r="I17" s="18">
        <v>44202.9</v>
      </c>
      <c r="J17" s="39">
        <v>13822.9</v>
      </c>
      <c r="K17" s="18"/>
      <c r="L17" s="18"/>
      <c r="M17" s="18">
        <v>15190</v>
      </c>
      <c r="N17" s="18"/>
      <c r="O17" s="18"/>
      <c r="P17" s="18">
        <v>15190</v>
      </c>
      <c r="Q17" s="18"/>
      <c r="R17" s="18"/>
      <c r="S17" s="20"/>
      <c r="T17" s="69" t="s">
        <v>152</v>
      </c>
    </row>
    <row r="18" spans="1:20" ht="187.5" x14ac:dyDescent="0.3">
      <c r="A18" s="16">
        <v>7</v>
      </c>
      <c r="B18" s="22" t="s">
        <v>50</v>
      </c>
      <c r="C18" s="25"/>
      <c r="D18" s="25" t="s">
        <v>51</v>
      </c>
      <c r="E18" s="25" t="s">
        <v>52</v>
      </c>
      <c r="F18" s="25" t="s">
        <v>53</v>
      </c>
      <c r="G18" s="25" t="s">
        <v>54</v>
      </c>
      <c r="H18" s="42" t="s">
        <v>65</v>
      </c>
      <c r="I18" s="18">
        <v>11402205.310000001</v>
      </c>
      <c r="J18" s="24">
        <v>11402205.310000001</v>
      </c>
      <c r="K18" s="18"/>
      <c r="L18" s="18"/>
      <c r="M18" s="18"/>
      <c r="N18" s="18"/>
      <c r="O18" s="18"/>
      <c r="P18" s="18"/>
      <c r="Q18" s="18"/>
      <c r="R18" s="18"/>
      <c r="S18" s="20"/>
      <c r="T18" s="37" t="s">
        <v>204</v>
      </c>
    </row>
    <row r="19" spans="1:20" ht="150" x14ac:dyDescent="0.3">
      <c r="A19" s="16">
        <v>8</v>
      </c>
      <c r="B19" s="22" t="s">
        <v>34</v>
      </c>
      <c r="C19" s="25" t="s">
        <v>21</v>
      </c>
      <c r="D19" s="25" t="s">
        <v>55</v>
      </c>
      <c r="E19" s="25" t="s">
        <v>56</v>
      </c>
      <c r="F19" s="25" t="s">
        <v>57</v>
      </c>
      <c r="G19" s="25" t="s">
        <v>58</v>
      </c>
      <c r="H19" s="42" t="s">
        <v>59</v>
      </c>
      <c r="I19" s="18">
        <f>J19+K19+L19+M19+N19+O19+P19+Q19+R19</f>
        <v>141674393.38</v>
      </c>
      <c r="J19" s="24">
        <v>141674393.38</v>
      </c>
      <c r="K19" s="18"/>
      <c r="L19" s="18"/>
      <c r="M19" s="18"/>
      <c r="N19" s="18"/>
      <c r="O19" s="18"/>
      <c r="P19" s="38"/>
      <c r="Q19" s="18"/>
      <c r="R19" s="18"/>
      <c r="S19" s="20"/>
      <c r="T19" s="37" t="s">
        <v>78</v>
      </c>
    </row>
    <row r="20" spans="1:20" ht="132" x14ac:dyDescent="0.3">
      <c r="A20" s="16">
        <v>9</v>
      </c>
      <c r="B20" s="22" t="s">
        <v>73</v>
      </c>
      <c r="C20" s="25" t="s">
        <v>21</v>
      </c>
      <c r="D20" s="25" t="s">
        <v>51</v>
      </c>
      <c r="E20" s="25" t="s">
        <v>52</v>
      </c>
      <c r="F20" s="25" t="s">
        <v>75</v>
      </c>
      <c r="G20" s="25" t="s">
        <v>76</v>
      </c>
      <c r="H20" s="43" t="s">
        <v>72</v>
      </c>
      <c r="I20" s="18">
        <f>SUM(J20:R20)</f>
        <v>298935</v>
      </c>
      <c r="J20" s="24">
        <v>99645</v>
      </c>
      <c r="K20" s="18"/>
      <c r="L20" s="18"/>
      <c r="M20" s="24">
        <v>99645</v>
      </c>
      <c r="N20" s="18"/>
      <c r="O20" s="18"/>
      <c r="P20" s="24">
        <v>99645</v>
      </c>
      <c r="Q20" s="18"/>
      <c r="R20" s="18"/>
      <c r="S20" s="20"/>
      <c r="T20" s="35" t="s">
        <v>71</v>
      </c>
    </row>
    <row r="21" spans="1:20" s="46" customFormat="1" ht="354" customHeight="1" x14ac:dyDescent="0.3">
      <c r="A21" s="16">
        <v>10</v>
      </c>
      <c r="B21" s="22" t="s">
        <v>115</v>
      </c>
      <c r="C21" s="25" t="s">
        <v>79</v>
      </c>
      <c r="D21" s="25" t="s">
        <v>55</v>
      </c>
      <c r="E21" s="25" t="s">
        <v>80</v>
      </c>
      <c r="F21" s="25" t="s">
        <v>81</v>
      </c>
      <c r="G21" s="25" t="s">
        <v>82</v>
      </c>
      <c r="H21" s="43" t="s">
        <v>199</v>
      </c>
      <c r="I21" s="18">
        <f>SUM(J21:R21)</f>
        <v>483600.82</v>
      </c>
      <c r="J21" s="24">
        <v>180622.26</v>
      </c>
      <c r="K21" s="24"/>
      <c r="L21" s="24"/>
      <c r="M21" s="24">
        <v>122356.3</v>
      </c>
      <c r="N21" s="24"/>
      <c r="O21" s="24"/>
      <c r="P21" s="24">
        <v>180622.26</v>
      </c>
      <c r="Q21" s="24"/>
      <c r="R21" s="24"/>
      <c r="S21" s="44"/>
      <c r="T21" s="45" t="s">
        <v>83</v>
      </c>
    </row>
    <row r="22" spans="1:20" s="46" customFormat="1" ht="82.5" x14ac:dyDescent="0.3">
      <c r="A22" s="16">
        <v>11</v>
      </c>
      <c r="B22" s="22" t="s">
        <v>34</v>
      </c>
      <c r="C22" s="25" t="s">
        <v>21</v>
      </c>
      <c r="D22" s="25" t="s">
        <v>51</v>
      </c>
      <c r="E22" s="25" t="s">
        <v>52</v>
      </c>
      <c r="F22" s="25" t="s">
        <v>104</v>
      </c>
      <c r="G22" s="25" t="s">
        <v>37</v>
      </c>
      <c r="H22" s="43" t="s">
        <v>108</v>
      </c>
      <c r="I22" s="18">
        <f>J22+K22+L22+M22+N22+O22+P22+Q22+R22</f>
        <v>85226.4</v>
      </c>
      <c r="J22" s="44">
        <v>85226.4</v>
      </c>
      <c r="K22" s="24"/>
      <c r="L22" s="24"/>
      <c r="M22" s="24"/>
      <c r="N22" s="24"/>
      <c r="O22" s="24"/>
      <c r="P22" s="24"/>
      <c r="Q22" s="24"/>
      <c r="R22" s="24"/>
      <c r="S22" s="44"/>
      <c r="T22" s="47" t="s">
        <v>77</v>
      </c>
    </row>
    <row r="23" spans="1:20" s="46" customFormat="1" ht="115.5" x14ac:dyDescent="0.3">
      <c r="A23" s="16">
        <v>12</v>
      </c>
      <c r="B23" s="22" t="s">
        <v>34</v>
      </c>
      <c r="C23" s="25" t="s">
        <v>21</v>
      </c>
      <c r="D23" s="25" t="s">
        <v>51</v>
      </c>
      <c r="E23" s="25" t="s">
        <v>52</v>
      </c>
      <c r="F23" s="25" t="s">
        <v>104</v>
      </c>
      <c r="G23" s="25" t="s">
        <v>37</v>
      </c>
      <c r="H23" s="43" t="s">
        <v>109</v>
      </c>
      <c r="I23" s="18">
        <f>J23+K23+L23+M23+N23+O23+P23+Q23+R23</f>
        <v>15238.29</v>
      </c>
      <c r="J23" s="24">
        <v>15238.29</v>
      </c>
      <c r="K23" s="24"/>
      <c r="L23" s="24"/>
      <c r="M23" s="24"/>
      <c r="N23" s="24"/>
      <c r="O23" s="24"/>
      <c r="P23" s="24"/>
      <c r="Q23" s="24"/>
      <c r="R23" s="24"/>
      <c r="S23" s="44"/>
      <c r="T23" s="47" t="s">
        <v>77</v>
      </c>
    </row>
    <row r="24" spans="1:20" s="46" customFormat="1" ht="129" customHeight="1" x14ac:dyDescent="0.3">
      <c r="A24" s="16">
        <v>13</v>
      </c>
      <c r="B24" s="22" t="s">
        <v>34</v>
      </c>
      <c r="C24" s="25" t="s">
        <v>21</v>
      </c>
      <c r="D24" s="25" t="s">
        <v>35</v>
      </c>
      <c r="E24" s="25" t="s">
        <v>35</v>
      </c>
      <c r="F24" s="25" t="s">
        <v>104</v>
      </c>
      <c r="G24" s="25" t="s">
        <v>37</v>
      </c>
      <c r="H24" s="43" t="s">
        <v>257</v>
      </c>
      <c r="I24" s="18">
        <f>J24+K24+L24+M24+N24+O24+P24+Q24+R24</f>
        <v>207286.1</v>
      </c>
      <c r="J24" s="24">
        <v>207286.1</v>
      </c>
      <c r="K24" s="24"/>
      <c r="L24" s="24"/>
      <c r="M24" s="24"/>
      <c r="N24" s="24"/>
      <c r="O24" s="24"/>
      <c r="P24" s="24"/>
      <c r="Q24" s="24"/>
      <c r="R24" s="24"/>
      <c r="S24" s="44"/>
      <c r="T24" s="105" t="s">
        <v>77</v>
      </c>
    </row>
    <row r="25" spans="1:20" s="46" customFormat="1" ht="75" x14ac:dyDescent="0.3">
      <c r="A25" s="16">
        <v>14</v>
      </c>
      <c r="B25" s="22" t="s">
        <v>34</v>
      </c>
      <c r="C25" s="25" t="s">
        <v>21</v>
      </c>
      <c r="D25" s="25" t="s">
        <v>35</v>
      </c>
      <c r="E25" s="25" t="s">
        <v>22</v>
      </c>
      <c r="F25" s="25" t="s">
        <v>104</v>
      </c>
      <c r="G25" s="25" t="s">
        <v>37</v>
      </c>
      <c r="H25" s="106" t="s">
        <v>258</v>
      </c>
      <c r="I25" s="18">
        <v>143056.01</v>
      </c>
      <c r="J25" s="24">
        <v>143056.01</v>
      </c>
      <c r="K25" s="24"/>
      <c r="L25" s="24"/>
      <c r="M25" s="24"/>
      <c r="N25" s="24"/>
      <c r="O25" s="24"/>
      <c r="P25" s="24"/>
      <c r="Q25" s="24"/>
      <c r="R25" s="24"/>
      <c r="S25" s="44"/>
      <c r="T25" s="105" t="s">
        <v>77</v>
      </c>
    </row>
    <row r="26" spans="1:20" s="46" customFormat="1" ht="247.5" customHeight="1" x14ac:dyDescent="0.3">
      <c r="A26" s="16"/>
      <c r="B26" s="22" t="s">
        <v>34</v>
      </c>
      <c r="C26" s="25" t="s">
        <v>21</v>
      </c>
      <c r="D26" s="25" t="s">
        <v>55</v>
      </c>
      <c r="E26" s="25" t="s">
        <v>105</v>
      </c>
      <c r="F26" s="25" t="s">
        <v>106</v>
      </c>
      <c r="G26" s="25"/>
      <c r="H26" s="23" t="s">
        <v>107</v>
      </c>
      <c r="I26" s="18">
        <v>3442237.38</v>
      </c>
      <c r="J26" s="24">
        <v>3442237.38</v>
      </c>
      <c r="K26" s="18"/>
      <c r="L26" s="18"/>
      <c r="M26" s="18"/>
      <c r="N26" s="18"/>
      <c r="O26" s="18"/>
      <c r="P26" s="24"/>
      <c r="Q26" s="18"/>
      <c r="R26" s="18"/>
      <c r="S26" s="20"/>
      <c r="T26" s="48" t="s">
        <v>78</v>
      </c>
    </row>
    <row r="27" spans="1:20" s="46" customFormat="1" ht="135" customHeight="1" x14ac:dyDescent="0.3">
      <c r="A27" s="84"/>
      <c r="B27" s="22" t="s">
        <v>110</v>
      </c>
      <c r="C27" s="25" t="s">
        <v>79</v>
      </c>
      <c r="D27" s="25" t="s">
        <v>55</v>
      </c>
      <c r="E27" s="25" t="s">
        <v>80</v>
      </c>
      <c r="F27" s="25" t="s">
        <v>111</v>
      </c>
      <c r="G27" s="25" t="s">
        <v>76</v>
      </c>
      <c r="H27" s="43" t="s">
        <v>230</v>
      </c>
      <c r="I27" s="18">
        <f t="shared" ref="I27" si="0">J27+K27+L27+M27+N27+O27+P27+Q27+R27</f>
        <v>7222.2</v>
      </c>
      <c r="J27" s="24"/>
      <c r="K27" s="24"/>
      <c r="L27" s="24"/>
      <c r="M27" s="24">
        <v>3611.1</v>
      </c>
      <c r="N27" s="24"/>
      <c r="O27" s="24"/>
      <c r="P27" s="24">
        <v>3611.1</v>
      </c>
      <c r="Q27" s="24"/>
      <c r="R27" s="24"/>
      <c r="S27" s="44"/>
      <c r="T27" s="45" t="s">
        <v>112</v>
      </c>
    </row>
    <row r="28" spans="1:20" s="46" customFormat="1" ht="409.5" customHeight="1" x14ac:dyDescent="0.3">
      <c r="A28" s="84"/>
      <c r="B28" s="22" t="s">
        <v>110</v>
      </c>
      <c r="C28" s="25" t="s">
        <v>79</v>
      </c>
      <c r="D28" s="25" t="s">
        <v>55</v>
      </c>
      <c r="E28" s="25" t="s">
        <v>80</v>
      </c>
      <c r="F28" s="25" t="s">
        <v>111</v>
      </c>
      <c r="G28" s="25" t="s">
        <v>76</v>
      </c>
      <c r="H28" s="43" t="s">
        <v>239</v>
      </c>
      <c r="I28" s="18">
        <f>J28+K28+L28+M28+N28+O28+P28+Q28+R28</f>
        <v>25110070.43</v>
      </c>
      <c r="J28" s="24">
        <v>6869999.9000000004</v>
      </c>
      <c r="K28" s="24"/>
      <c r="L28" s="24">
        <v>4426015</v>
      </c>
      <c r="M28" s="24"/>
      <c r="N28" s="24"/>
      <c r="O28" s="24">
        <v>4313472.3099999996</v>
      </c>
      <c r="P28" s="24"/>
      <c r="Q28" s="24"/>
      <c r="R28" s="24">
        <v>9500583.2200000007</v>
      </c>
      <c r="S28" s="44"/>
      <c r="T28" s="45" t="s">
        <v>202</v>
      </c>
    </row>
    <row r="29" spans="1:20" ht="225.75" x14ac:dyDescent="0.3">
      <c r="A29" s="16"/>
      <c r="B29" s="22" t="s">
        <v>110</v>
      </c>
      <c r="C29" s="25" t="s">
        <v>79</v>
      </c>
      <c r="D29" s="25" t="s">
        <v>55</v>
      </c>
      <c r="E29" s="25" t="s">
        <v>80</v>
      </c>
      <c r="F29" s="25" t="s">
        <v>111</v>
      </c>
      <c r="G29" s="25" t="s">
        <v>76</v>
      </c>
      <c r="H29" s="23" t="s">
        <v>231</v>
      </c>
      <c r="I29" s="18">
        <f t="shared" ref="I29:I31" si="1">J29+K29+L29+M29+N29+O29+P29+Q29+R29</f>
        <v>1600689.2999999998</v>
      </c>
      <c r="J29" s="24"/>
      <c r="K29" s="18"/>
      <c r="L29" s="24">
        <v>533563.1</v>
      </c>
      <c r="M29" s="24"/>
      <c r="N29" s="18"/>
      <c r="O29" s="24">
        <v>533563.1</v>
      </c>
      <c r="P29" s="24"/>
      <c r="Q29" s="18"/>
      <c r="R29" s="24">
        <v>533563.1</v>
      </c>
      <c r="S29" s="20"/>
      <c r="T29" s="45" t="s">
        <v>112</v>
      </c>
    </row>
    <row r="30" spans="1:20" ht="211.5" customHeight="1" x14ac:dyDescent="0.3">
      <c r="A30" s="16"/>
      <c r="B30" s="22" t="s">
        <v>110</v>
      </c>
      <c r="C30" s="25" t="s">
        <v>79</v>
      </c>
      <c r="D30" s="25" t="s">
        <v>55</v>
      </c>
      <c r="E30" s="25" t="s">
        <v>80</v>
      </c>
      <c r="F30" s="25" t="s">
        <v>203</v>
      </c>
      <c r="G30" s="25" t="s">
        <v>76</v>
      </c>
      <c r="H30" s="23" t="s">
        <v>232</v>
      </c>
      <c r="I30" s="18">
        <f t="shared" si="1"/>
        <v>6269100</v>
      </c>
      <c r="J30" s="24">
        <v>6269100</v>
      </c>
      <c r="K30" s="18"/>
      <c r="L30" s="18"/>
      <c r="M30" s="18"/>
      <c r="N30" s="18"/>
      <c r="O30" s="18"/>
      <c r="P30" s="18"/>
      <c r="Q30" s="18"/>
      <c r="R30" s="18"/>
      <c r="S30" s="20"/>
      <c r="T30" s="35"/>
    </row>
    <row r="31" spans="1:20" ht="201" customHeight="1" x14ac:dyDescent="0.3">
      <c r="A31" s="16"/>
      <c r="B31" s="22" t="s">
        <v>110</v>
      </c>
      <c r="C31" s="25" t="s">
        <v>79</v>
      </c>
      <c r="D31" s="25" t="s">
        <v>55</v>
      </c>
      <c r="E31" s="25" t="s">
        <v>80</v>
      </c>
      <c r="F31" s="25" t="s">
        <v>203</v>
      </c>
      <c r="G31" s="25" t="s">
        <v>76</v>
      </c>
      <c r="H31" s="23" t="s">
        <v>233</v>
      </c>
      <c r="I31" s="18">
        <f t="shared" si="1"/>
        <v>411750</v>
      </c>
      <c r="J31" s="24">
        <v>411750</v>
      </c>
      <c r="K31" s="18"/>
      <c r="L31" s="18"/>
      <c r="M31" s="18"/>
      <c r="N31" s="18"/>
      <c r="O31" s="18"/>
      <c r="P31" s="18"/>
      <c r="Q31" s="18"/>
      <c r="R31" s="18"/>
      <c r="S31" s="20"/>
      <c r="T31" s="35"/>
    </row>
    <row r="32" spans="1:20" ht="75" x14ac:dyDescent="0.3">
      <c r="A32" s="16"/>
      <c r="B32" s="22" t="s">
        <v>110</v>
      </c>
      <c r="C32" s="25" t="s">
        <v>79</v>
      </c>
      <c r="D32" s="25" t="s">
        <v>55</v>
      </c>
      <c r="E32" s="25" t="s">
        <v>80</v>
      </c>
      <c r="F32" s="25" t="s">
        <v>203</v>
      </c>
      <c r="G32" s="25" t="s">
        <v>76</v>
      </c>
      <c r="H32" s="42" t="s">
        <v>207</v>
      </c>
      <c r="I32" s="18"/>
      <c r="J32" s="24"/>
      <c r="K32" s="18"/>
      <c r="L32" s="18"/>
      <c r="M32" s="18"/>
      <c r="N32" s="18"/>
      <c r="O32" s="18"/>
      <c r="P32" s="18"/>
      <c r="Q32" s="18"/>
      <c r="R32" s="18"/>
      <c r="S32" s="20"/>
      <c r="T32" s="35"/>
    </row>
    <row r="33" spans="1:20" s="56" customFormat="1" ht="309" customHeight="1" x14ac:dyDescent="0.3">
      <c r="A33" s="57"/>
      <c r="B33" s="49" t="s">
        <v>115</v>
      </c>
      <c r="C33" s="50" t="s">
        <v>79</v>
      </c>
      <c r="D33" s="50" t="s">
        <v>55</v>
      </c>
      <c r="E33" s="50" t="s">
        <v>80</v>
      </c>
      <c r="F33" s="50" t="s">
        <v>81</v>
      </c>
      <c r="G33" s="50" t="s">
        <v>113</v>
      </c>
      <c r="H33" s="51" t="s">
        <v>215</v>
      </c>
      <c r="I33" s="52">
        <f t="shared" ref="I33:I45" si="2">SUM(J33:R33)</f>
        <v>145228.70000000001</v>
      </c>
      <c r="J33" s="53">
        <v>145228.70000000001</v>
      </c>
      <c r="K33" s="53"/>
      <c r="L33" s="53"/>
      <c r="M33" s="53"/>
      <c r="N33" s="53"/>
      <c r="O33" s="53"/>
      <c r="P33" s="53"/>
      <c r="Q33" s="53"/>
      <c r="R33" s="53"/>
      <c r="S33" s="54"/>
      <c r="T33" s="55" t="s">
        <v>83</v>
      </c>
    </row>
    <row r="34" spans="1:20" s="56" customFormat="1" ht="194.25" customHeight="1" x14ac:dyDescent="0.3">
      <c r="A34" s="57"/>
      <c r="B34" s="49" t="s">
        <v>115</v>
      </c>
      <c r="C34" s="50" t="s">
        <v>79</v>
      </c>
      <c r="D34" s="50" t="s">
        <v>55</v>
      </c>
      <c r="E34" s="50" t="s">
        <v>80</v>
      </c>
      <c r="F34" s="50" t="s">
        <v>81</v>
      </c>
      <c r="G34" s="50" t="s">
        <v>113</v>
      </c>
      <c r="H34" s="51" t="s">
        <v>216</v>
      </c>
      <c r="I34" s="52">
        <f t="shared" si="2"/>
        <v>67455</v>
      </c>
      <c r="J34" s="53">
        <v>22485</v>
      </c>
      <c r="K34" s="53"/>
      <c r="L34" s="53"/>
      <c r="M34" s="53">
        <v>22485</v>
      </c>
      <c r="N34" s="53"/>
      <c r="O34" s="53"/>
      <c r="P34" s="53">
        <v>22485</v>
      </c>
      <c r="Q34" s="53"/>
      <c r="R34" s="53"/>
      <c r="S34" s="54"/>
      <c r="T34" s="55" t="s">
        <v>83</v>
      </c>
    </row>
    <row r="35" spans="1:20" s="59" customFormat="1" ht="262.5" customHeight="1" x14ac:dyDescent="0.3">
      <c r="A35" s="57"/>
      <c r="B35" s="49" t="s">
        <v>115</v>
      </c>
      <c r="C35" s="50" t="s">
        <v>79</v>
      </c>
      <c r="D35" s="50" t="s">
        <v>55</v>
      </c>
      <c r="E35" s="50" t="s">
        <v>80</v>
      </c>
      <c r="F35" s="50" t="s">
        <v>81</v>
      </c>
      <c r="G35" s="50" t="s">
        <v>76</v>
      </c>
      <c r="H35" s="51" t="s">
        <v>200</v>
      </c>
      <c r="I35" s="52">
        <f t="shared" si="2"/>
        <v>3065.84</v>
      </c>
      <c r="J35" s="53">
        <v>3065.84</v>
      </c>
      <c r="K35" s="52"/>
      <c r="L35" s="52"/>
      <c r="M35" s="52"/>
      <c r="N35" s="52"/>
      <c r="O35" s="52"/>
      <c r="P35" s="52"/>
      <c r="Q35" s="52"/>
      <c r="R35" s="52"/>
      <c r="S35" s="58"/>
      <c r="T35" s="55" t="s">
        <v>83</v>
      </c>
    </row>
    <row r="36" spans="1:20" s="59" customFormat="1" ht="409.5" customHeight="1" x14ac:dyDescent="0.3">
      <c r="A36" s="57"/>
      <c r="B36" s="49" t="s">
        <v>115</v>
      </c>
      <c r="C36" s="50" t="s">
        <v>79</v>
      </c>
      <c r="D36" s="50" t="s">
        <v>55</v>
      </c>
      <c r="E36" s="50" t="s">
        <v>80</v>
      </c>
      <c r="F36" s="50" t="s">
        <v>81</v>
      </c>
      <c r="G36" s="50" t="s">
        <v>76</v>
      </c>
      <c r="H36" s="51" t="s">
        <v>217</v>
      </c>
      <c r="I36" s="52">
        <f t="shared" si="2"/>
        <v>5415155.1999999993</v>
      </c>
      <c r="J36" s="53">
        <f>8122732.8-2707577.6-K36</f>
        <v>3196335.0099999993</v>
      </c>
      <c r="K36" s="65">
        <v>2218820.19</v>
      </c>
      <c r="L36" s="52"/>
      <c r="M36" s="52"/>
      <c r="N36" s="52"/>
      <c r="O36" s="52"/>
      <c r="P36" s="52"/>
      <c r="Q36" s="52"/>
      <c r="R36" s="52"/>
      <c r="S36" s="58"/>
      <c r="T36" s="55" t="s">
        <v>83</v>
      </c>
    </row>
    <row r="37" spans="1:20" s="59" customFormat="1" ht="178.5" customHeight="1" x14ac:dyDescent="0.3">
      <c r="A37" s="57"/>
      <c r="B37" s="49" t="s">
        <v>115</v>
      </c>
      <c r="C37" s="50" t="s">
        <v>79</v>
      </c>
      <c r="D37" s="50" t="s">
        <v>55</v>
      </c>
      <c r="E37" s="50" t="s">
        <v>80</v>
      </c>
      <c r="F37" s="50" t="s">
        <v>81</v>
      </c>
      <c r="G37" s="50" t="s">
        <v>76</v>
      </c>
      <c r="H37" s="51" t="s">
        <v>218</v>
      </c>
      <c r="I37" s="52">
        <f t="shared" si="2"/>
        <v>-2507.46</v>
      </c>
      <c r="J37" s="53">
        <v>-2507.46</v>
      </c>
      <c r="K37" s="52"/>
      <c r="L37" s="52"/>
      <c r="M37" s="52"/>
      <c r="N37" s="52"/>
      <c r="O37" s="52"/>
      <c r="P37" s="52"/>
      <c r="Q37" s="52"/>
      <c r="R37" s="52"/>
      <c r="S37" s="58"/>
      <c r="T37" s="55" t="s">
        <v>83</v>
      </c>
    </row>
    <row r="38" spans="1:20" s="59" customFormat="1" ht="153.75" customHeight="1" x14ac:dyDescent="0.3">
      <c r="A38" s="57"/>
      <c r="B38" s="49" t="s">
        <v>115</v>
      </c>
      <c r="C38" s="50" t="s">
        <v>79</v>
      </c>
      <c r="D38" s="50" t="s">
        <v>55</v>
      </c>
      <c r="E38" s="50" t="s">
        <v>80</v>
      </c>
      <c r="F38" s="50" t="s">
        <v>81</v>
      </c>
      <c r="G38" s="60">
        <v>244</v>
      </c>
      <c r="H38" s="51" t="s">
        <v>219</v>
      </c>
      <c r="I38" s="52">
        <f t="shared" si="2"/>
        <v>26830.05</v>
      </c>
      <c r="J38" s="52">
        <v>26830.05</v>
      </c>
      <c r="K38" s="52"/>
      <c r="L38" s="52"/>
      <c r="M38" s="52"/>
      <c r="N38" s="52"/>
      <c r="O38" s="52"/>
      <c r="P38" s="52"/>
      <c r="Q38" s="52"/>
      <c r="R38" s="52"/>
      <c r="S38" s="58"/>
      <c r="T38" s="55" t="s">
        <v>83</v>
      </c>
    </row>
    <row r="39" spans="1:20" s="59" customFormat="1" ht="344.25" customHeight="1" x14ac:dyDescent="0.3">
      <c r="A39" s="57"/>
      <c r="B39" s="49" t="s">
        <v>115</v>
      </c>
      <c r="C39" s="50" t="s">
        <v>79</v>
      </c>
      <c r="D39" s="50" t="s">
        <v>55</v>
      </c>
      <c r="E39" s="50" t="s">
        <v>80</v>
      </c>
      <c r="F39" s="50" t="s">
        <v>81</v>
      </c>
      <c r="G39" s="60">
        <v>244</v>
      </c>
      <c r="H39" s="51" t="s">
        <v>220</v>
      </c>
      <c r="I39" s="132">
        <f t="shared" si="2"/>
        <v>953100</v>
      </c>
      <c r="J39" s="132">
        <v>417150</v>
      </c>
      <c r="K39" s="133">
        <v>477360</v>
      </c>
      <c r="L39" s="132"/>
      <c r="M39" s="132">
        <v>58590</v>
      </c>
      <c r="N39" s="52"/>
      <c r="O39" s="52"/>
      <c r="P39" s="52"/>
      <c r="Q39" s="52"/>
      <c r="R39" s="52"/>
      <c r="S39" s="58"/>
      <c r="T39" s="55" t="s">
        <v>83</v>
      </c>
    </row>
    <row r="40" spans="1:20" s="59" customFormat="1" ht="394.5" customHeight="1" x14ac:dyDescent="0.3">
      <c r="A40" s="57"/>
      <c r="B40" s="49" t="s">
        <v>115</v>
      </c>
      <c r="C40" s="50" t="s">
        <v>79</v>
      </c>
      <c r="D40" s="50" t="s">
        <v>55</v>
      </c>
      <c r="E40" s="50" t="s">
        <v>80</v>
      </c>
      <c r="F40" s="50" t="s">
        <v>114</v>
      </c>
      <c r="G40" s="60">
        <v>244</v>
      </c>
      <c r="H40" s="51" t="s">
        <v>221</v>
      </c>
      <c r="I40" s="52">
        <f t="shared" si="2"/>
        <v>446456.48</v>
      </c>
      <c r="J40" s="52">
        <v>115048.48</v>
      </c>
      <c r="K40" s="52"/>
      <c r="L40" s="52">
        <v>66528</v>
      </c>
      <c r="M40" s="52"/>
      <c r="N40" s="52"/>
      <c r="O40" s="52">
        <f>(165.33-88.33)*8*215</f>
        <v>132440.00000000003</v>
      </c>
      <c r="P40" s="52"/>
      <c r="Q40" s="52"/>
      <c r="R40" s="52">
        <f>(165.33-88.33)*8*215</f>
        <v>132440.00000000003</v>
      </c>
      <c r="S40" s="58"/>
      <c r="T40" s="55" t="s">
        <v>83</v>
      </c>
    </row>
    <row r="41" spans="1:20" s="59" customFormat="1" ht="364.5" customHeight="1" x14ac:dyDescent="0.3">
      <c r="A41" s="57"/>
      <c r="B41" s="49" t="s">
        <v>115</v>
      </c>
      <c r="C41" s="50" t="s">
        <v>79</v>
      </c>
      <c r="D41" s="50" t="s">
        <v>55</v>
      </c>
      <c r="E41" s="50" t="s">
        <v>80</v>
      </c>
      <c r="F41" s="50" t="s">
        <v>81</v>
      </c>
      <c r="G41" s="60">
        <v>244</v>
      </c>
      <c r="H41" s="51" t="s">
        <v>222</v>
      </c>
      <c r="I41" s="52">
        <f t="shared" si="2"/>
        <v>9801.84</v>
      </c>
      <c r="J41" s="52">
        <v>3772</v>
      </c>
      <c r="K41" s="52"/>
      <c r="L41" s="52"/>
      <c r="M41" s="52">
        <v>3064.72</v>
      </c>
      <c r="N41" s="52"/>
      <c r="O41" s="52"/>
      <c r="P41" s="52">
        <v>2965.12</v>
      </c>
      <c r="Q41" s="52"/>
      <c r="R41" s="52"/>
      <c r="S41" s="58"/>
      <c r="T41" s="55" t="s">
        <v>83</v>
      </c>
    </row>
    <row r="42" spans="1:20" s="59" customFormat="1" ht="280.5" customHeight="1" x14ac:dyDescent="0.3">
      <c r="A42" s="57"/>
      <c r="B42" s="49" t="s">
        <v>115</v>
      </c>
      <c r="C42" s="50" t="s">
        <v>79</v>
      </c>
      <c r="D42" s="50" t="s">
        <v>55</v>
      </c>
      <c r="E42" s="50" t="s">
        <v>80</v>
      </c>
      <c r="F42" s="50" t="s">
        <v>81</v>
      </c>
      <c r="G42" s="60">
        <v>244</v>
      </c>
      <c r="H42" s="51" t="s">
        <v>201</v>
      </c>
      <c r="I42" s="52">
        <f t="shared" si="2"/>
        <v>878817.98</v>
      </c>
      <c r="J42" s="52">
        <v>293906.32</v>
      </c>
      <c r="K42" s="52"/>
      <c r="L42" s="52"/>
      <c r="M42" s="52">
        <v>291800.33</v>
      </c>
      <c r="N42" s="52"/>
      <c r="O42" s="52"/>
      <c r="P42" s="52">
        <v>293111.33</v>
      </c>
      <c r="Q42" s="52"/>
      <c r="R42" s="52"/>
      <c r="S42" s="58"/>
      <c r="T42" s="55" t="s">
        <v>83</v>
      </c>
    </row>
    <row r="43" spans="1:20" s="59" customFormat="1" ht="143.25" customHeight="1" x14ac:dyDescent="0.3">
      <c r="A43" s="57"/>
      <c r="B43" s="49" t="s">
        <v>115</v>
      </c>
      <c r="C43" s="50" t="s">
        <v>79</v>
      </c>
      <c r="D43" s="50" t="s">
        <v>55</v>
      </c>
      <c r="E43" s="50" t="s">
        <v>80</v>
      </c>
      <c r="F43" s="50" t="s">
        <v>81</v>
      </c>
      <c r="G43" s="60">
        <v>244</v>
      </c>
      <c r="H43" s="51" t="s">
        <v>205</v>
      </c>
      <c r="I43" s="52">
        <f t="shared" si="2"/>
        <v>2190</v>
      </c>
      <c r="J43" s="52">
        <v>730</v>
      </c>
      <c r="K43" s="52"/>
      <c r="L43" s="52"/>
      <c r="M43" s="52">
        <v>730</v>
      </c>
      <c r="N43" s="52"/>
      <c r="O43" s="52"/>
      <c r="P43" s="52">
        <v>730</v>
      </c>
      <c r="Q43" s="52"/>
      <c r="R43" s="52"/>
      <c r="S43" s="58"/>
      <c r="T43" s="55" t="s">
        <v>83</v>
      </c>
    </row>
    <row r="44" spans="1:20" s="59" customFormat="1" ht="138.75" customHeight="1" x14ac:dyDescent="0.3">
      <c r="A44" s="57"/>
      <c r="B44" s="49" t="s">
        <v>115</v>
      </c>
      <c r="C44" s="50" t="s">
        <v>79</v>
      </c>
      <c r="D44" s="50" t="s">
        <v>55</v>
      </c>
      <c r="E44" s="50" t="s">
        <v>80</v>
      </c>
      <c r="F44" s="50" t="s">
        <v>81</v>
      </c>
      <c r="G44" s="60">
        <v>244</v>
      </c>
      <c r="H44" s="51" t="s">
        <v>206</v>
      </c>
      <c r="I44" s="52">
        <f t="shared" si="2"/>
        <v>3120</v>
      </c>
      <c r="J44" s="52"/>
      <c r="K44" s="52"/>
      <c r="L44" s="52"/>
      <c r="M44" s="52"/>
      <c r="N44" s="52"/>
      <c r="O44" s="52"/>
      <c r="P44" s="52">
        <v>3120</v>
      </c>
      <c r="Q44" s="52"/>
      <c r="R44" s="52"/>
      <c r="S44" s="58"/>
      <c r="T44" s="55" t="s">
        <v>83</v>
      </c>
    </row>
    <row r="45" spans="1:20" s="59" customFormat="1" ht="282" customHeight="1" x14ac:dyDescent="0.3">
      <c r="A45" s="57"/>
      <c r="B45" s="49" t="s">
        <v>115</v>
      </c>
      <c r="C45" s="50" t="s">
        <v>79</v>
      </c>
      <c r="D45" s="50" t="s">
        <v>55</v>
      </c>
      <c r="E45" s="50" t="s">
        <v>80</v>
      </c>
      <c r="F45" s="50" t="s">
        <v>81</v>
      </c>
      <c r="G45" s="60">
        <v>244</v>
      </c>
      <c r="H45" s="51" t="s">
        <v>223</v>
      </c>
      <c r="I45" s="52">
        <f t="shared" si="2"/>
        <v>600188.97</v>
      </c>
      <c r="J45" s="52">
        <v>200062.99</v>
      </c>
      <c r="K45" s="52"/>
      <c r="L45" s="52"/>
      <c r="M45" s="52">
        <f>J45</f>
        <v>200062.99</v>
      </c>
      <c r="N45" s="52"/>
      <c r="O45" s="52"/>
      <c r="P45" s="52">
        <f>J45</f>
        <v>200062.99</v>
      </c>
      <c r="Q45" s="52"/>
      <c r="R45" s="52"/>
      <c r="S45" s="58"/>
      <c r="T45" s="55" t="s">
        <v>83</v>
      </c>
    </row>
    <row r="46" spans="1:20" s="59" customFormat="1" ht="243.75" customHeight="1" x14ac:dyDescent="0.3">
      <c r="A46" s="57"/>
      <c r="B46" s="49" t="s">
        <v>115</v>
      </c>
      <c r="C46" s="50" t="s">
        <v>79</v>
      </c>
      <c r="D46" s="50" t="s">
        <v>55</v>
      </c>
      <c r="E46" s="50" t="s">
        <v>80</v>
      </c>
      <c r="F46" s="50" t="s">
        <v>81</v>
      </c>
      <c r="G46" s="104" t="s">
        <v>191</v>
      </c>
      <c r="H46" s="51" t="s">
        <v>224</v>
      </c>
      <c r="I46" s="52">
        <f t="shared" ref="I46" si="3">SUM(J46:R46)</f>
        <v>975505.94</v>
      </c>
      <c r="J46" s="52"/>
      <c r="K46" s="52"/>
      <c r="L46" s="52"/>
      <c r="M46" s="52">
        <v>486192.97</v>
      </c>
      <c r="N46" s="52"/>
      <c r="O46" s="52"/>
      <c r="P46" s="52">
        <v>489312.97</v>
      </c>
      <c r="Q46" s="52"/>
      <c r="R46" s="52"/>
      <c r="S46" s="58"/>
      <c r="T46" s="55" t="s">
        <v>83</v>
      </c>
    </row>
    <row r="47" spans="1:20" s="46" customFormat="1" ht="262.5" x14ac:dyDescent="0.3">
      <c r="A47" s="16"/>
      <c r="B47" s="22" t="s">
        <v>115</v>
      </c>
      <c r="C47" s="61" t="s">
        <v>116</v>
      </c>
      <c r="D47" s="61" t="s">
        <v>117</v>
      </c>
      <c r="E47" s="61" t="s">
        <v>118</v>
      </c>
      <c r="F47" s="61" t="s">
        <v>119</v>
      </c>
      <c r="G47" s="61" t="s">
        <v>120</v>
      </c>
      <c r="H47" s="115" t="s">
        <v>187</v>
      </c>
      <c r="I47" s="18"/>
      <c r="J47" s="24"/>
      <c r="K47" s="24"/>
      <c r="L47" s="24"/>
      <c r="M47" s="24"/>
      <c r="N47" s="24"/>
      <c r="O47" s="24"/>
      <c r="P47" s="24"/>
      <c r="Q47" s="24"/>
      <c r="R47" s="24"/>
      <c r="S47" s="44"/>
      <c r="T47" s="22" t="s">
        <v>184</v>
      </c>
    </row>
    <row r="48" spans="1:20" s="46" customFormat="1" ht="187.5" x14ac:dyDescent="0.3">
      <c r="A48" s="16"/>
      <c r="B48" s="22" t="s">
        <v>115</v>
      </c>
      <c r="C48" s="61" t="s">
        <v>121</v>
      </c>
      <c r="D48" s="61" t="s">
        <v>122</v>
      </c>
      <c r="E48" s="61" t="s">
        <v>123</v>
      </c>
      <c r="F48" s="61" t="s">
        <v>124</v>
      </c>
      <c r="G48" s="61" t="s">
        <v>125</v>
      </c>
      <c r="H48" s="114" t="s">
        <v>188</v>
      </c>
      <c r="I48" s="18"/>
      <c r="J48" s="24"/>
      <c r="K48" s="24"/>
      <c r="L48" s="24"/>
      <c r="M48" s="24"/>
      <c r="N48" s="24"/>
      <c r="O48" s="24"/>
      <c r="P48" s="24"/>
      <c r="Q48" s="24"/>
      <c r="R48" s="24"/>
      <c r="S48" s="44"/>
      <c r="T48" s="22" t="s">
        <v>184</v>
      </c>
    </row>
    <row r="49" spans="1:20" ht="263.25" customHeight="1" x14ac:dyDescent="0.3">
      <c r="A49" s="16"/>
      <c r="B49" s="22" t="s">
        <v>115</v>
      </c>
      <c r="C49" s="25" t="s">
        <v>79</v>
      </c>
      <c r="D49" s="25" t="s">
        <v>55</v>
      </c>
      <c r="E49" s="25" t="s">
        <v>105</v>
      </c>
      <c r="F49" s="25" t="s">
        <v>126</v>
      </c>
      <c r="G49" s="25" t="s">
        <v>127</v>
      </c>
      <c r="H49" s="113" t="s">
        <v>235</v>
      </c>
      <c r="I49" s="18">
        <v>1197365.76</v>
      </c>
      <c r="J49" s="24"/>
      <c r="K49" s="18"/>
      <c r="L49" s="18"/>
      <c r="M49" s="18">
        <v>1197365.76</v>
      </c>
      <c r="N49" s="18"/>
      <c r="O49" s="18"/>
      <c r="P49" s="18"/>
      <c r="Q49" s="18"/>
      <c r="R49" s="18"/>
      <c r="S49" s="20"/>
      <c r="T49" s="22" t="s">
        <v>184</v>
      </c>
    </row>
    <row r="50" spans="1:20" ht="281.25" x14ac:dyDescent="0.3">
      <c r="A50" s="16"/>
      <c r="B50" s="22" t="s">
        <v>115</v>
      </c>
      <c r="C50" s="25" t="s">
        <v>130</v>
      </c>
      <c r="D50" s="25" t="s">
        <v>35</v>
      </c>
      <c r="E50" s="25" t="s">
        <v>129</v>
      </c>
      <c r="F50" s="25" t="s">
        <v>128</v>
      </c>
      <c r="G50" s="25" t="s">
        <v>127</v>
      </c>
      <c r="H50" s="116" t="s">
        <v>237</v>
      </c>
      <c r="I50" s="18">
        <v>24339.58</v>
      </c>
      <c r="J50" s="24"/>
      <c r="K50" s="18"/>
      <c r="L50" s="18"/>
      <c r="M50" s="18">
        <v>24339.58</v>
      </c>
      <c r="N50" s="18"/>
      <c r="O50" s="18"/>
      <c r="P50" s="24"/>
      <c r="Q50" s="18"/>
      <c r="R50" s="18"/>
      <c r="S50" s="20"/>
      <c r="T50" s="22" t="s">
        <v>184</v>
      </c>
    </row>
    <row r="51" spans="1:20" ht="237" customHeight="1" x14ac:dyDescent="0.3">
      <c r="A51" s="16"/>
      <c r="B51" s="22" t="s">
        <v>115</v>
      </c>
      <c r="C51" s="25" t="s">
        <v>79</v>
      </c>
      <c r="D51" s="25" t="s">
        <v>133</v>
      </c>
      <c r="E51" s="25" t="s">
        <v>133</v>
      </c>
      <c r="F51" s="25" t="s">
        <v>186</v>
      </c>
      <c r="G51" s="25" t="s">
        <v>127</v>
      </c>
      <c r="H51" s="23" t="s">
        <v>238</v>
      </c>
      <c r="I51" s="18">
        <v>2342.9</v>
      </c>
      <c r="J51" s="24">
        <v>2342.9</v>
      </c>
      <c r="K51" s="18"/>
      <c r="L51" s="18"/>
      <c r="M51" s="18"/>
      <c r="N51" s="18"/>
      <c r="O51" s="18"/>
      <c r="P51" s="24"/>
      <c r="Q51" s="18"/>
      <c r="R51" s="18"/>
      <c r="S51" s="20"/>
      <c r="T51" s="22" t="s">
        <v>184</v>
      </c>
    </row>
    <row r="52" spans="1:20" ht="153" customHeight="1" x14ac:dyDescent="0.3">
      <c r="A52" s="16"/>
      <c r="B52" s="22" t="s">
        <v>192</v>
      </c>
      <c r="C52" s="25" t="s">
        <v>21</v>
      </c>
      <c r="D52" s="25" t="s">
        <v>51</v>
      </c>
      <c r="E52" s="25" t="s">
        <v>52</v>
      </c>
      <c r="F52" s="25" t="s">
        <v>163</v>
      </c>
      <c r="G52" s="25" t="s">
        <v>76</v>
      </c>
      <c r="H52" s="23" t="s">
        <v>234</v>
      </c>
      <c r="I52" s="18">
        <v>300000</v>
      </c>
      <c r="J52" s="24"/>
      <c r="K52" s="18"/>
      <c r="L52" s="18">
        <v>100000</v>
      </c>
      <c r="M52" s="18"/>
      <c r="N52" s="18"/>
      <c r="O52" s="18">
        <v>100000</v>
      </c>
      <c r="P52" s="24"/>
      <c r="Q52" s="18"/>
      <c r="R52" s="18">
        <v>100000</v>
      </c>
      <c r="S52" s="20"/>
      <c r="T52" s="22" t="s">
        <v>184</v>
      </c>
    </row>
    <row r="53" spans="1:20" ht="288" customHeight="1" x14ac:dyDescent="0.3">
      <c r="A53" s="16"/>
      <c r="B53" s="22" t="s">
        <v>115</v>
      </c>
      <c r="C53" s="25" t="s">
        <v>79</v>
      </c>
      <c r="D53" s="25" t="s">
        <v>35</v>
      </c>
      <c r="E53" s="25" t="s">
        <v>129</v>
      </c>
      <c r="F53" s="25" t="s">
        <v>128</v>
      </c>
      <c r="G53" s="25" t="s">
        <v>127</v>
      </c>
      <c r="H53" s="45" t="s">
        <v>236</v>
      </c>
      <c r="I53" s="67">
        <v>458457.94</v>
      </c>
      <c r="J53" s="24"/>
      <c r="K53" s="18"/>
      <c r="L53" s="18"/>
      <c r="M53" s="24"/>
      <c r="N53" s="18"/>
      <c r="O53" s="18"/>
      <c r="P53" s="66">
        <v>458457.94</v>
      </c>
      <c r="Q53" s="18"/>
      <c r="R53" s="18"/>
      <c r="S53" s="20"/>
      <c r="T53" s="22" t="s">
        <v>185</v>
      </c>
    </row>
    <row r="54" spans="1:20" s="46" customFormat="1" ht="264" x14ac:dyDescent="0.3">
      <c r="A54" s="16"/>
      <c r="B54" s="22" t="s">
        <v>131</v>
      </c>
      <c r="C54" s="25" t="s">
        <v>132</v>
      </c>
      <c r="D54" s="25" t="s">
        <v>133</v>
      </c>
      <c r="E54" s="25" t="s">
        <v>22</v>
      </c>
      <c r="F54" s="25" t="s">
        <v>134</v>
      </c>
      <c r="G54" s="25" t="s">
        <v>135</v>
      </c>
      <c r="H54" s="43" t="s">
        <v>136</v>
      </c>
      <c r="I54" s="18">
        <f>J54+K54+L54+M54+N54+O54+P54+Q54+R54</f>
        <v>19879997.890000001</v>
      </c>
      <c r="J54" s="24">
        <v>8707594.7699999996</v>
      </c>
      <c r="K54" s="24"/>
      <c r="L54" s="24"/>
      <c r="M54" s="24">
        <v>8815617.0099999998</v>
      </c>
      <c r="N54" s="24"/>
      <c r="O54" s="24"/>
      <c r="P54" s="24">
        <v>2356786.11</v>
      </c>
      <c r="Q54" s="24"/>
      <c r="R54" s="24"/>
      <c r="S54" s="44"/>
      <c r="T54" s="62" t="s">
        <v>137</v>
      </c>
    </row>
    <row r="55" spans="1:20" ht="75" x14ac:dyDescent="0.3">
      <c r="A55" s="16"/>
      <c r="B55" s="22" t="s">
        <v>139</v>
      </c>
      <c r="C55" s="25"/>
      <c r="D55" s="25"/>
      <c r="E55" s="25"/>
      <c r="F55" s="25"/>
      <c r="G55" s="25" t="s">
        <v>140</v>
      </c>
      <c r="H55" s="63" t="s">
        <v>142</v>
      </c>
      <c r="I55" s="18">
        <v>129382</v>
      </c>
      <c r="J55" s="24">
        <v>45040</v>
      </c>
      <c r="K55" s="18"/>
      <c r="L55" s="18"/>
      <c r="M55" s="24">
        <v>43530</v>
      </c>
      <c r="N55" s="18"/>
      <c r="O55" s="18"/>
      <c r="P55" s="24">
        <v>40812</v>
      </c>
      <c r="Q55" s="18"/>
      <c r="R55" s="18"/>
      <c r="S55" s="20"/>
      <c r="T55" s="45"/>
    </row>
    <row r="56" spans="1:20" ht="75" x14ac:dyDescent="0.3">
      <c r="A56" s="16"/>
      <c r="B56" s="22" t="s">
        <v>141</v>
      </c>
      <c r="C56" s="25"/>
      <c r="D56" s="25"/>
      <c r="E56" s="25"/>
      <c r="F56" s="25"/>
      <c r="G56" s="25" t="s">
        <v>140</v>
      </c>
      <c r="H56" s="63" t="s">
        <v>228</v>
      </c>
      <c r="I56" s="18">
        <f>L56+O56+R56</f>
        <v>734162</v>
      </c>
      <c r="J56" s="24"/>
      <c r="K56" s="18"/>
      <c r="L56" s="18">
        <v>246734</v>
      </c>
      <c r="M56" s="24"/>
      <c r="N56" s="18"/>
      <c r="O56" s="18">
        <v>244318</v>
      </c>
      <c r="P56" s="24"/>
      <c r="Q56" s="18"/>
      <c r="R56" s="18">
        <v>243110</v>
      </c>
      <c r="S56" s="20"/>
      <c r="T56" s="45"/>
    </row>
    <row r="57" spans="1:20" ht="206.25" x14ac:dyDescent="0.3">
      <c r="A57" s="16"/>
      <c r="B57" s="22" t="s">
        <v>34</v>
      </c>
      <c r="C57" s="25" t="s">
        <v>21</v>
      </c>
      <c r="D57" s="25" t="s">
        <v>35</v>
      </c>
      <c r="E57" s="25" t="s">
        <v>51</v>
      </c>
      <c r="F57" s="25" t="s">
        <v>171</v>
      </c>
      <c r="G57" s="25" t="s">
        <v>76</v>
      </c>
      <c r="H57" s="23" t="s">
        <v>183</v>
      </c>
      <c r="I57" s="18">
        <f>J57+M57+P57</f>
        <v>947429.82000000007</v>
      </c>
      <c r="J57" s="18">
        <v>315809.94</v>
      </c>
      <c r="K57" s="18"/>
      <c r="L57" s="18"/>
      <c r="M57" s="18">
        <v>315809.94</v>
      </c>
      <c r="N57" s="18"/>
      <c r="O57" s="18"/>
      <c r="P57" s="18">
        <v>315809.94</v>
      </c>
      <c r="Q57" s="18"/>
      <c r="R57" s="18"/>
      <c r="S57" s="20"/>
      <c r="T57" s="82" t="s">
        <v>148</v>
      </c>
    </row>
    <row r="58" spans="1:20" ht="259.5" customHeight="1" x14ac:dyDescent="0.3">
      <c r="A58" s="16"/>
      <c r="B58" s="22" t="s">
        <v>34</v>
      </c>
      <c r="C58" s="25" t="s">
        <v>21</v>
      </c>
      <c r="D58" s="25" t="s">
        <v>35</v>
      </c>
      <c r="E58" s="25" t="s">
        <v>51</v>
      </c>
      <c r="F58" s="25" t="s">
        <v>146</v>
      </c>
      <c r="G58" s="25" t="s">
        <v>147</v>
      </c>
      <c r="H58" s="43" t="s">
        <v>182</v>
      </c>
      <c r="I58" s="18">
        <f>K58</f>
        <v>588451.5</v>
      </c>
      <c r="J58" s="24"/>
      <c r="K58" s="18">
        <v>588451.5</v>
      </c>
      <c r="L58" s="24"/>
      <c r="M58" s="24"/>
      <c r="N58" s="24">
        <v>0</v>
      </c>
      <c r="O58" s="24"/>
      <c r="P58" s="24"/>
      <c r="Q58" s="24">
        <v>0</v>
      </c>
      <c r="R58" s="24"/>
      <c r="S58" s="44"/>
      <c r="T58" s="68" t="s">
        <v>148</v>
      </c>
    </row>
    <row r="59" spans="1:20" ht="87" customHeight="1" x14ac:dyDescent="0.3">
      <c r="A59" s="16"/>
      <c r="B59" s="154" t="s">
        <v>266</v>
      </c>
      <c r="C59" s="25" t="s">
        <v>21</v>
      </c>
      <c r="D59" s="25" t="s">
        <v>56</v>
      </c>
      <c r="E59" s="25" t="s">
        <v>51</v>
      </c>
      <c r="F59" s="61" t="s">
        <v>240</v>
      </c>
      <c r="G59" s="61" t="s">
        <v>264</v>
      </c>
      <c r="H59" s="187" t="s">
        <v>261</v>
      </c>
      <c r="I59" s="18">
        <f>SUM(J59:R59)</f>
        <v>6161450.5499999998</v>
      </c>
      <c r="J59" s="24">
        <v>2181374.25</v>
      </c>
      <c r="K59" s="24"/>
      <c r="L59" s="24"/>
      <c r="M59" s="24">
        <v>2048408.75</v>
      </c>
      <c r="N59" s="24"/>
      <c r="O59" s="18"/>
      <c r="P59" s="24">
        <v>1931667.55</v>
      </c>
      <c r="Q59" s="121"/>
      <c r="R59" s="18"/>
      <c r="S59" s="20"/>
      <c r="T59" s="154" t="s">
        <v>241</v>
      </c>
    </row>
    <row r="60" spans="1:20" ht="60" customHeight="1" x14ac:dyDescent="0.3">
      <c r="A60" s="117"/>
      <c r="B60" s="190"/>
      <c r="C60" s="118" t="s">
        <v>21</v>
      </c>
      <c r="D60" s="118" t="s">
        <v>262</v>
      </c>
      <c r="E60" s="118" t="s">
        <v>51</v>
      </c>
      <c r="F60" s="118" t="s">
        <v>263</v>
      </c>
      <c r="G60" s="120" t="s">
        <v>264</v>
      </c>
      <c r="H60" s="188"/>
      <c r="I60" s="18">
        <f>SUM(J60:R60)</f>
        <v>4042480</v>
      </c>
      <c r="J60" s="24">
        <v>1428780</v>
      </c>
      <c r="K60" s="18"/>
      <c r="L60" s="18"/>
      <c r="M60" s="24">
        <v>1337220</v>
      </c>
      <c r="N60" s="18"/>
      <c r="O60" s="18"/>
      <c r="P60" s="24">
        <v>1276480</v>
      </c>
      <c r="Q60" s="18"/>
      <c r="R60" s="18"/>
      <c r="S60" s="20"/>
      <c r="T60" s="190"/>
    </row>
    <row r="61" spans="1:20" ht="111" customHeight="1" x14ac:dyDescent="0.3">
      <c r="A61" s="117"/>
      <c r="B61" s="155"/>
      <c r="C61" s="118" t="s">
        <v>21</v>
      </c>
      <c r="D61" s="118" t="s">
        <v>133</v>
      </c>
      <c r="E61" s="118" t="s">
        <v>133</v>
      </c>
      <c r="F61" s="118" t="s">
        <v>265</v>
      </c>
      <c r="G61" s="120" t="s">
        <v>264</v>
      </c>
      <c r="H61" s="189"/>
      <c r="I61" s="18">
        <f>SUM(J61:R61)</f>
        <v>1080400</v>
      </c>
      <c r="J61" s="24">
        <v>485800</v>
      </c>
      <c r="K61" s="18"/>
      <c r="L61" s="18"/>
      <c r="M61" s="24">
        <v>300800</v>
      </c>
      <c r="N61" s="18"/>
      <c r="O61" s="18"/>
      <c r="P61" s="24">
        <v>293800</v>
      </c>
      <c r="Q61" s="18"/>
      <c r="R61" s="18"/>
      <c r="S61" s="20"/>
      <c r="T61" s="155"/>
    </row>
    <row r="62" spans="1:20" ht="384.75" customHeight="1" x14ac:dyDescent="0.3">
      <c r="A62" s="129"/>
      <c r="B62" s="128" t="s">
        <v>268</v>
      </c>
      <c r="C62" s="131" t="s">
        <v>21</v>
      </c>
      <c r="D62" s="131" t="s">
        <v>133</v>
      </c>
      <c r="E62" s="131" t="s">
        <v>133</v>
      </c>
      <c r="F62" s="131" t="s">
        <v>265</v>
      </c>
      <c r="G62" s="120" t="s">
        <v>135</v>
      </c>
      <c r="H62" s="135" t="s">
        <v>267</v>
      </c>
      <c r="I62" s="18">
        <f>SUM(J62:R62)</f>
        <v>61410337.079999998</v>
      </c>
      <c r="J62" s="24"/>
      <c r="K62" s="24">
        <v>20470112.359999999</v>
      </c>
      <c r="L62" s="18"/>
      <c r="M62" s="24"/>
      <c r="N62" s="24">
        <v>20470112.359999999</v>
      </c>
      <c r="O62" s="18"/>
      <c r="P62" s="24"/>
      <c r="Q62" s="24">
        <v>20470112.359999999</v>
      </c>
      <c r="R62" s="18"/>
      <c r="S62" s="20"/>
      <c r="T62" s="128" t="s">
        <v>269</v>
      </c>
    </row>
    <row r="63" spans="1:20" ht="150" x14ac:dyDescent="0.3">
      <c r="A63" s="152"/>
      <c r="B63" s="154" t="s">
        <v>90</v>
      </c>
      <c r="C63" s="146" t="s">
        <v>21</v>
      </c>
      <c r="D63" s="146" t="s">
        <v>35</v>
      </c>
      <c r="E63" s="146" t="s">
        <v>22</v>
      </c>
      <c r="F63" s="146" t="s">
        <v>154</v>
      </c>
      <c r="G63" s="146" t="s">
        <v>155</v>
      </c>
      <c r="H63" s="23" t="s">
        <v>167</v>
      </c>
      <c r="I63" s="18">
        <f t="shared" ref="I63:I66" si="4">SUM(J63:R63)</f>
        <v>2352770.04</v>
      </c>
      <c r="J63" s="24">
        <v>784256.68</v>
      </c>
      <c r="K63" s="18"/>
      <c r="L63" s="18"/>
      <c r="M63" s="24">
        <v>784256.68</v>
      </c>
      <c r="N63" s="18"/>
      <c r="O63" s="18"/>
      <c r="P63" s="24">
        <v>784256.68</v>
      </c>
      <c r="Q63" s="18"/>
      <c r="R63" s="18"/>
      <c r="S63" s="20"/>
      <c r="T63" s="150" t="s">
        <v>156</v>
      </c>
    </row>
    <row r="64" spans="1:20" ht="131.25" x14ac:dyDescent="0.3">
      <c r="A64" s="191"/>
      <c r="B64" s="190"/>
      <c r="C64" s="193"/>
      <c r="D64" s="193"/>
      <c r="E64" s="193"/>
      <c r="F64" s="193"/>
      <c r="G64" s="193"/>
      <c r="H64" s="23" t="s">
        <v>168</v>
      </c>
      <c r="I64" s="18">
        <f t="shared" si="4"/>
        <v>4661363.01</v>
      </c>
      <c r="J64" s="24"/>
      <c r="K64" s="24">
        <v>1553787.67</v>
      </c>
      <c r="L64" s="24"/>
      <c r="M64" s="24"/>
      <c r="N64" s="24">
        <v>1553787.67</v>
      </c>
      <c r="O64" s="24"/>
      <c r="P64" s="24"/>
      <c r="Q64" s="24">
        <v>1553787.67</v>
      </c>
      <c r="R64" s="18"/>
      <c r="S64" s="20"/>
      <c r="T64" s="192"/>
    </row>
    <row r="65" spans="1:20" ht="310.5" customHeight="1" x14ac:dyDescent="0.3">
      <c r="A65" s="191"/>
      <c r="B65" s="190"/>
      <c r="C65" s="193"/>
      <c r="D65" s="193"/>
      <c r="E65" s="193"/>
      <c r="F65" s="193"/>
      <c r="G65" s="193"/>
      <c r="H65" s="23" t="s">
        <v>169</v>
      </c>
      <c r="I65" s="18">
        <f t="shared" si="4"/>
        <v>1270800</v>
      </c>
      <c r="J65" s="24">
        <v>423600</v>
      </c>
      <c r="K65" s="24"/>
      <c r="L65" s="24"/>
      <c r="M65" s="24">
        <v>423600</v>
      </c>
      <c r="N65" s="24"/>
      <c r="O65" s="24"/>
      <c r="P65" s="24">
        <v>423600</v>
      </c>
      <c r="Q65" s="24"/>
      <c r="R65" s="18"/>
      <c r="S65" s="20"/>
      <c r="T65" s="192"/>
    </row>
    <row r="66" spans="1:20" ht="390" x14ac:dyDescent="0.3">
      <c r="A66" s="191"/>
      <c r="B66" s="190"/>
      <c r="C66" s="193"/>
      <c r="D66" s="193"/>
      <c r="E66" s="193"/>
      <c r="F66" s="193"/>
      <c r="G66" s="193"/>
      <c r="H66" s="83" t="s">
        <v>181</v>
      </c>
      <c r="I66" s="18">
        <f t="shared" si="4"/>
        <v>450000</v>
      </c>
      <c r="J66" s="24"/>
      <c r="K66" s="18"/>
      <c r="L66" s="24">
        <v>150000</v>
      </c>
      <c r="M66" s="24"/>
      <c r="N66" s="18"/>
      <c r="O66" s="24">
        <v>150000</v>
      </c>
      <c r="P66" s="24"/>
      <c r="Q66" s="18"/>
      <c r="R66" s="24">
        <v>150000</v>
      </c>
      <c r="S66" s="20"/>
      <c r="T66" s="192"/>
    </row>
    <row r="67" spans="1:20" ht="112.5" x14ac:dyDescent="0.3">
      <c r="A67" s="191"/>
      <c r="B67" s="190"/>
      <c r="C67" s="193"/>
      <c r="D67" s="193"/>
      <c r="E67" s="193"/>
      <c r="F67" s="193"/>
      <c r="G67" s="193"/>
      <c r="H67" s="23" t="s">
        <v>180</v>
      </c>
      <c r="I67" s="18">
        <f>SUM(J67:R67)</f>
        <v>126126.93</v>
      </c>
      <c r="J67" s="24">
        <v>42042.31</v>
      </c>
      <c r="K67" s="18"/>
      <c r="L67" s="18"/>
      <c r="M67" s="24">
        <v>42042.31</v>
      </c>
      <c r="N67" s="18"/>
      <c r="O67" s="18"/>
      <c r="P67" s="24">
        <v>42042.31</v>
      </c>
      <c r="Q67" s="18"/>
      <c r="R67" s="18"/>
      <c r="S67" s="20"/>
      <c r="T67" s="192"/>
    </row>
    <row r="68" spans="1:20" ht="112.5" x14ac:dyDescent="0.3">
      <c r="A68" s="153"/>
      <c r="B68" s="155"/>
      <c r="C68" s="147"/>
      <c r="D68" s="147"/>
      <c r="E68" s="147"/>
      <c r="F68" s="147"/>
      <c r="G68" s="147"/>
      <c r="H68" s="23" t="s">
        <v>170</v>
      </c>
      <c r="I68" s="18">
        <f>SUM(J68:R68)</f>
        <v>360000</v>
      </c>
      <c r="J68" s="24"/>
      <c r="K68" s="18"/>
      <c r="L68" s="24">
        <v>120000</v>
      </c>
      <c r="M68" s="24"/>
      <c r="N68" s="24"/>
      <c r="O68" s="24">
        <v>120000</v>
      </c>
      <c r="P68" s="24"/>
      <c r="Q68" s="24"/>
      <c r="R68" s="24">
        <v>120000</v>
      </c>
      <c r="S68" s="20"/>
      <c r="T68" s="151"/>
    </row>
    <row r="69" spans="1:20" ht="148.5" x14ac:dyDescent="0.3">
      <c r="A69" s="16"/>
      <c r="B69" s="22" t="s">
        <v>157</v>
      </c>
      <c r="C69" s="25" t="s">
        <v>21</v>
      </c>
      <c r="D69" s="25" t="s">
        <v>51</v>
      </c>
      <c r="E69" s="71" t="s">
        <v>52</v>
      </c>
      <c r="F69" s="71" t="s">
        <v>158</v>
      </c>
      <c r="G69" s="71" t="s">
        <v>76</v>
      </c>
      <c r="H69" s="72" t="s">
        <v>260</v>
      </c>
      <c r="I69" s="18">
        <f>SUM(J69:R69)</f>
        <v>1646115.8</v>
      </c>
      <c r="J69" s="24">
        <v>367274.34</v>
      </c>
      <c r="K69" s="18"/>
      <c r="L69" s="18"/>
      <c r="M69" s="73">
        <v>639420.73</v>
      </c>
      <c r="N69" s="74"/>
      <c r="O69" s="74"/>
      <c r="P69" s="75">
        <v>639420.73</v>
      </c>
      <c r="Q69" s="18"/>
      <c r="R69" s="18"/>
      <c r="S69" s="20"/>
      <c r="T69" s="55" t="s">
        <v>159</v>
      </c>
    </row>
    <row r="70" spans="1:20" ht="231" x14ac:dyDescent="0.3">
      <c r="A70" s="16"/>
      <c r="B70" s="22" t="s">
        <v>157</v>
      </c>
      <c r="C70" s="25" t="s">
        <v>21</v>
      </c>
      <c r="D70" s="25" t="s">
        <v>51</v>
      </c>
      <c r="E70" s="71" t="s">
        <v>52</v>
      </c>
      <c r="F70" s="71" t="s">
        <v>160</v>
      </c>
      <c r="G70" s="71" t="s">
        <v>76</v>
      </c>
      <c r="H70" s="76" t="s">
        <v>161</v>
      </c>
      <c r="I70" s="18">
        <f>SUM(J70:R70)</f>
        <v>704511.64</v>
      </c>
      <c r="J70" s="24"/>
      <c r="K70" s="18"/>
      <c r="L70" s="18"/>
      <c r="M70" s="77">
        <v>352255.82</v>
      </c>
      <c r="N70" s="18"/>
      <c r="O70" s="18"/>
      <c r="P70" s="78">
        <v>352255.82</v>
      </c>
      <c r="Q70" s="18"/>
      <c r="R70" s="18"/>
      <c r="S70" s="20"/>
      <c r="T70" s="55" t="s">
        <v>159</v>
      </c>
    </row>
    <row r="71" spans="1:20" ht="297.75" customHeight="1" x14ac:dyDescent="0.3">
      <c r="A71" s="16"/>
      <c r="B71" s="22" t="s">
        <v>162</v>
      </c>
      <c r="C71" s="25" t="s">
        <v>21</v>
      </c>
      <c r="D71" s="25" t="s">
        <v>51</v>
      </c>
      <c r="E71" s="25" t="s">
        <v>52</v>
      </c>
      <c r="F71" s="25" t="s">
        <v>163</v>
      </c>
      <c r="G71" s="25" t="s">
        <v>76</v>
      </c>
      <c r="H71" s="81" t="s">
        <v>172</v>
      </c>
      <c r="I71" s="80" t="s">
        <v>164</v>
      </c>
      <c r="J71" s="24">
        <v>11056.08</v>
      </c>
      <c r="K71" s="18"/>
      <c r="L71" s="18"/>
      <c r="M71" s="24">
        <v>11056.08</v>
      </c>
      <c r="N71" s="18"/>
      <c r="O71" s="18"/>
      <c r="P71" s="24">
        <v>11056.08</v>
      </c>
      <c r="Q71" s="18"/>
      <c r="R71" s="18"/>
      <c r="S71" s="55"/>
      <c r="T71" s="79" t="s">
        <v>166</v>
      </c>
    </row>
    <row r="72" spans="1:20" ht="213" customHeight="1" x14ac:dyDescent="0.3">
      <c r="A72" s="16"/>
      <c r="B72" s="22" t="s">
        <v>162</v>
      </c>
      <c r="C72" s="25" t="s">
        <v>21</v>
      </c>
      <c r="D72" s="25" t="s">
        <v>51</v>
      </c>
      <c r="E72" s="25" t="s">
        <v>52</v>
      </c>
      <c r="F72" s="25" t="s">
        <v>163</v>
      </c>
      <c r="G72" s="25" t="s">
        <v>76</v>
      </c>
      <c r="H72" s="81" t="s">
        <v>173</v>
      </c>
      <c r="I72" s="18">
        <v>9128.94</v>
      </c>
      <c r="J72" s="24">
        <v>3042.98</v>
      </c>
      <c r="K72" s="18"/>
      <c r="L72" s="18"/>
      <c r="M72" s="24">
        <v>3042.98</v>
      </c>
      <c r="N72" s="18"/>
      <c r="O72" s="18"/>
      <c r="P72" s="24">
        <v>3042.98</v>
      </c>
      <c r="Q72" s="18"/>
      <c r="R72" s="18"/>
      <c r="S72" s="20"/>
      <c r="T72" s="79" t="s">
        <v>166</v>
      </c>
    </row>
    <row r="73" spans="1:20" ht="239.25" customHeight="1" x14ac:dyDescent="0.3">
      <c r="A73" s="16"/>
      <c r="B73" s="22" t="s">
        <v>162</v>
      </c>
      <c r="C73" s="25" t="s">
        <v>21</v>
      </c>
      <c r="D73" s="25" t="s">
        <v>51</v>
      </c>
      <c r="E73" s="25" t="s">
        <v>52</v>
      </c>
      <c r="F73" s="25" t="s">
        <v>163</v>
      </c>
      <c r="G73" s="25" t="s">
        <v>76</v>
      </c>
      <c r="H73" s="81" t="s">
        <v>174</v>
      </c>
      <c r="I73" s="18">
        <v>15636.6</v>
      </c>
      <c r="J73" s="24">
        <v>5212.2</v>
      </c>
      <c r="K73" s="18"/>
      <c r="L73" s="18"/>
      <c r="M73" s="24">
        <v>5212.2</v>
      </c>
      <c r="N73" s="18"/>
      <c r="O73" s="18"/>
      <c r="P73" s="24">
        <v>5212.2</v>
      </c>
      <c r="Q73" s="18"/>
      <c r="R73" s="18"/>
      <c r="S73" s="20"/>
      <c r="T73" s="79" t="s">
        <v>166</v>
      </c>
    </row>
    <row r="74" spans="1:20" ht="258" customHeight="1" x14ac:dyDescent="0.3">
      <c r="A74" s="16"/>
      <c r="B74" s="22" t="s">
        <v>162</v>
      </c>
      <c r="C74" s="25" t="s">
        <v>21</v>
      </c>
      <c r="D74" s="25" t="s">
        <v>51</v>
      </c>
      <c r="E74" s="25" t="s">
        <v>52</v>
      </c>
      <c r="F74" s="25" t="s">
        <v>165</v>
      </c>
      <c r="G74" s="25" t="s">
        <v>76</v>
      </c>
      <c r="H74" s="81" t="s">
        <v>175</v>
      </c>
      <c r="I74" s="18">
        <v>16124.85</v>
      </c>
      <c r="J74" s="24">
        <v>5374.95</v>
      </c>
      <c r="K74" s="18"/>
      <c r="L74" s="18"/>
      <c r="M74" s="24">
        <v>5374.95</v>
      </c>
      <c r="N74" s="18"/>
      <c r="O74" s="18"/>
      <c r="P74" s="24">
        <v>5374.95</v>
      </c>
      <c r="Q74" s="18"/>
      <c r="R74" s="18"/>
      <c r="S74" s="20"/>
      <c r="T74" s="79" t="s">
        <v>166</v>
      </c>
    </row>
    <row r="75" spans="1:20" ht="259.5" customHeight="1" x14ac:dyDescent="0.3">
      <c r="A75" s="16"/>
      <c r="B75" s="22" t="s">
        <v>162</v>
      </c>
      <c r="C75" s="25" t="s">
        <v>55</v>
      </c>
      <c r="D75" s="25" t="s">
        <v>51</v>
      </c>
      <c r="E75" s="25" t="s">
        <v>52</v>
      </c>
      <c r="F75" s="25" t="s">
        <v>163</v>
      </c>
      <c r="G75" s="25" t="s">
        <v>76</v>
      </c>
      <c r="H75" s="81" t="s">
        <v>176</v>
      </c>
      <c r="I75" s="18">
        <v>8039.88</v>
      </c>
      <c r="J75" s="24">
        <v>2679.96</v>
      </c>
      <c r="K75" s="18"/>
      <c r="L75" s="18"/>
      <c r="M75" s="24">
        <v>2679.96</v>
      </c>
      <c r="N75" s="18"/>
      <c r="O75" s="18"/>
      <c r="P75" s="24">
        <v>2679.96</v>
      </c>
      <c r="Q75" s="18"/>
      <c r="R75" s="18"/>
      <c r="S75" s="20"/>
      <c r="T75" s="79" t="s">
        <v>166</v>
      </c>
    </row>
    <row r="76" spans="1:20" ht="299.25" customHeight="1" x14ac:dyDescent="0.3">
      <c r="A76" s="16"/>
      <c r="B76" s="22" t="s">
        <v>162</v>
      </c>
      <c r="C76" s="25" t="s">
        <v>55</v>
      </c>
      <c r="D76" s="25" t="s">
        <v>51</v>
      </c>
      <c r="E76" s="25" t="s">
        <v>52</v>
      </c>
      <c r="F76" s="25" t="s">
        <v>163</v>
      </c>
      <c r="G76" s="25" t="s">
        <v>76</v>
      </c>
      <c r="H76" s="81" t="s">
        <v>177</v>
      </c>
      <c r="I76" s="18">
        <v>84000</v>
      </c>
      <c r="J76" s="24">
        <v>28000</v>
      </c>
      <c r="K76" s="18"/>
      <c r="L76" s="18"/>
      <c r="M76" s="24">
        <v>28000</v>
      </c>
      <c r="N76" s="18"/>
      <c r="O76" s="18"/>
      <c r="P76" s="24">
        <v>28000</v>
      </c>
      <c r="Q76" s="18"/>
      <c r="R76" s="18"/>
      <c r="S76" s="20"/>
      <c r="T76" s="79" t="s">
        <v>166</v>
      </c>
    </row>
    <row r="77" spans="1:20" ht="142.5" customHeight="1" x14ac:dyDescent="0.3">
      <c r="A77" s="16"/>
      <c r="B77" s="22" t="s">
        <v>178</v>
      </c>
      <c r="C77" s="25"/>
      <c r="D77" s="25"/>
      <c r="E77" s="25"/>
      <c r="F77" s="25"/>
      <c r="G77" s="25"/>
      <c r="H77" s="81" t="s">
        <v>179</v>
      </c>
      <c r="I77" s="18">
        <v>32802.71</v>
      </c>
      <c r="J77" s="24"/>
      <c r="K77" s="18"/>
      <c r="L77" s="18"/>
      <c r="M77" s="18"/>
      <c r="N77" s="18"/>
      <c r="O77" s="18"/>
      <c r="P77" s="18"/>
      <c r="Q77" s="18"/>
      <c r="R77" s="18"/>
      <c r="S77" s="20"/>
      <c r="T77" s="35"/>
    </row>
    <row r="78" spans="1:20" ht="184.5" customHeight="1" x14ac:dyDescent="0.3">
      <c r="A78" s="16"/>
      <c r="B78" s="22" t="s">
        <v>208</v>
      </c>
      <c r="C78" s="25" t="s">
        <v>209</v>
      </c>
      <c r="D78" s="25" t="s">
        <v>51</v>
      </c>
      <c r="E78" s="25" t="s">
        <v>52</v>
      </c>
      <c r="F78" s="25" t="s">
        <v>53</v>
      </c>
      <c r="G78" s="25" t="s">
        <v>54</v>
      </c>
      <c r="H78" s="43" t="s">
        <v>210</v>
      </c>
      <c r="I78" s="18"/>
      <c r="J78" s="24"/>
      <c r="K78" s="18"/>
      <c r="L78" s="18"/>
      <c r="M78" s="18"/>
      <c r="N78" s="18"/>
      <c r="O78" s="18"/>
      <c r="P78" s="18"/>
      <c r="Q78" s="18"/>
      <c r="R78" s="18"/>
      <c r="S78" s="20"/>
      <c r="T78" s="35"/>
    </row>
    <row r="79" spans="1:20" ht="131.25" x14ac:dyDescent="0.3">
      <c r="A79" s="16"/>
      <c r="B79" s="22" t="s">
        <v>270</v>
      </c>
      <c r="C79" s="25" t="s">
        <v>21</v>
      </c>
      <c r="D79" s="25" t="s">
        <v>56</v>
      </c>
      <c r="E79" s="25" t="s">
        <v>51</v>
      </c>
      <c r="F79" s="25" t="s">
        <v>242</v>
      </c>
      <c r="G79" s="25" t="s">
        <v>155</v>
      </c>
      <c r="H79" s="42" t="s">
        <v>271</v>
      </c>
      <c r="I79" s="18">
        <f>J79+K79+L79+M79+N79+O79+P79+Q79+R79</f>
        <v>2124886.6800000002</v>
      </c>
      <c r="J79" s="24"/>
      <c r="K79" s="24">
        <v>708295.56</v>
      </c>
      <c r="L79" s="24"/>
      <c r="M79" s="24"/>
      <c r="N79" s="24">
        <v>708295.56</v>
      </c>
      <c r="O79" s="24"/>
      <c r="Q79" s="24">
        <v>708295.56</v>
      </c>
      <c r="R79" s="18"/>
      <c r="S79" s="20"/>
      <c r="T79" s="122" t="s">
        <v>243</v>
      </c>
    </row>
    <row r="80" spans="1:20" ht="131.25" x14ac:dyDescent="0.3">
      <c r="A80" s="16"/>
      <c r="B80" s="22" t="s">
        <v>270</v>
      </c>
      <c r="C80" s="25" t="s">
        <v>21</v>
      </c>
      <c r="D80" s="25" t="s">
        <v>56</v>
      </c>
      <c r="E80" s="25" t="s">
        <v>51</v>
      </c>
      <c r="F80" s="25" t="s">
        <v>272</v>
      </c>
      <c r="G80" s="25" t="s">
        <v>135</v>
      </c>
      <c r="H80" s="42" t="s">
        <v>273</v>
      </c>
      <c r="I80" s="18">
        <f>J80+K80+L80+M80+N80+O80+P80+Q80+R80</f>
        <v>296331.36</v>
      </c>
      <c r="J80" s="24">
        <v>98777.12</v>
      </c>
      <c r="K80" s="24"/>
      <c r="L80" s="24"/>
      <c r="M80" s="24">
        <v>98777.12</v>
      </c>
      <c r="N80" s="24"/>
      <c r="O80" s="24"/>
      <c r="P80" s="121">
        <v>98777.12</v>
      </c>
      <c r="Q80" s="24"/>
      <c r="R80" s="18"/>
      <c r="S80" s="20"/>
      <c r="T80" s="122" t="s">
        <v>283</v>
      </c>
    </row>
    <row r="81" spans="1:20" ht="294.75" customHeight="1" x14ac:dyDescent="0.3">
      <c r="A81" s="16"/>
      <c r="B81" s="22" t="s">
        <v>270</v>
      </c>
      <c r="C81" s="25" t="s">
        <v>21</v>
      </c>
      <c r="D81" s="25" t="s">
        <v>56</v>
      </c>
      <c r="E81" s="25" t="s">
        <v>51</v>
      </c>
      <c r="F81" s="25" t="s">
        <v>242</v>
      </c>
      <c r="G81" s="25" t="s">
        <v>155</v>
      </c>
      <c r="H81" s="23" t="s">
        <v>274</v>
      </c>
      <c r="I81" s="18">
        <f>J81+K81+L81+M81+N81+O81+P81+Q81+R81</f>
        <v>192943.91999999998</v>
      </c>
      <c r="J81" s="24">
        <v>64314.64</v>
      </c>
      <c r="K81" s="18"/>
      <c r="L81" s="18"/>
      <c r="M81" s="24">
        <v>64314.64</v>
      </c>
      <c r="N81" s="18"/>
      <c r="O81" s="18"/>
      <c r="P81" s="24">
        <v>64314.64</v>
      </c>
      <c r="Q81" s="18"/>
      <c r="R81" s="18"/>
      <c r="S81" s="20"/>
      <c r="T81" s="122" t="s">
        <v>243</v>
      </c>
    </row>
    <row r="82" spans="1:20" ht="294.75" customHeight="1" x14ac:dyDescent="0.3">
      <c r="A82" s="129"/>
      <c r="B82" s="127" t="s">
        <v>275</v>
      </c>
      <c r="C82" s="131" t="s">
        <v>21</v>
      </c>
      <c r="D82" s="131" t="s">
        <v>262</v>
      </c>
      <c r="E82" s="131" t="s">
        <v>129</v>
      </c>
      <c r="F82" s="25" t="s">
        <v>279</v>
      </c>
      <c r="G82" s="131" t="s">
        <v>135</v>
      </c>
      <c r="H82" s="134" t="s">
        <v>280</v>
      </c>
      <c r="I82" s="18"/>
      <c r="J82" s="24"/>
      <c r="K82" s="18"/>
      <c r="L82" s="18"/>
      <c r="M82" s="24"/>
      <c r="N82" s="18"/>
      <c r="O82" s="18"/>
      <c r="P82" s="24"/>
      <c r="Q82" s="18"/>
      <c r="R82" s="18"/>
      <c r="S82" s="20"/>
      <c r="T82" s="130" t="s">
        <v>282</v>
      </c>
    </row>
    <row r="83" spans="1:20" ht="294.75" customHeight="1" x14ac:dyDescent="0.3">
      <c r="A83" s="129"/>
      <c r="B83" s="127" t="s">
        <v>275</v>
      </c>
      <c r="C83" s="131" t="s">
        <v>21</v>
      </c>
      <c r="D83" s="131" t="s">
        <v>262</v>
      </c>
      <c r="E83" s="131" t="s">
        <v>129</v>
      </c>
      <c r="F83" s="25" t="s">
        <v>276</v>
      </c>
      <c r="G83" s="131" t="s">
        <v>277</v>
      </c>
      <c r="H83" s="134" t="s">
        <v>278</v>
      </c>
      <c r="I83" s="18"/>
      <c r="J83" s="24"/>
      <c r="K83" s="18"/>
      <c r="L83" s="18"/>
      <c r="M83" s="24"/>
      <c r="N83" s="18"/>
      <c r="O83" s="18"/>
      <c r="P83" s="24"/>
      <c r="Q83" s="18"/>
      <c r="R83" s="18"/>
      <c r="S83" s="20"/>
      <c r="T83" s="130" t="s">
        <v>282</v>
      </c>
    </row>
    <row r="84" spans="1:20" ht="294.75" customHeight="1" x14ac:dyDescent="0.3">
      <c r="A84" s="129"/>
      <c r="B84" s="127" t="s">
        <v>275</v>
      </c>
      <c r="C84" s="131" t="s">
        <v>21</v>
      </c>
      <c r="D84" s="131" t="s">
        <v>262</v>
      </c>
      <c r="E84" s="131" t="s">
        <v>129</v>
      </c>
      <c r="F84" s="25" t="s">
        <v>276</v>
      </c>
      <c r="G84" s="131" t="s">
        <v>277</v>
      </c>
      <c r="H84" s="134" t="s">
        <v>281</v>
      </c>
      <c r="I84" s="18">
        <f>J84+K84+L84+M84+N84+O84+P84+Q84+R84</f>
        <v>5197684.1199999992</v>
      </c>
      <c r="J84" s="24">
        <v>751398.53</v>
      </c>
      <c r="K84" s="18"/>
      <c r="L84" s="18"/>
      <c r="M84" s="24">
        <v>2227270.5699999998</v>
      </c>
      <c r="N84" s="18"/>
      <c r="O84" s="18"/>
      <c r="P84" s="24">
        <v>2219015.02</v>
      </c>
      <c r="Q84" s="18"/>
      <c r="R84" s="18"/>
      <c r="S84" s="20"/>
      <c r="T84" s="130" t="s">
        <v>282</v>
      </c>
    </row>
    <row r="85" spans="1:20" s="46" customFormat="1" ht="36" customHeight="1" x14ac:dyDescent="0.3">
      <c r="A85" s="156"/>
      <c r="B85" s="154" t="s">
        <v>34</v>
      </c>
      <c r="C85" s="146" t="s">
        <v>21</v>
      </c>
      <c r="D85" s="146" t="s">
        <v>51</v>
      </c>
      <c r="E85" s="146" t="s">
        <v>52</v>
      </c>
      <c r="F85" s="25" t="s">
        <v>244</v>
      </c>
      <c r="G85" s="146" t="s">
        <v>245</v>
      </c>
      <c r="H85" s="148" t="s">
        <v>252</v>
      </c>
      <c r="I85" s="18">
        <v>5335828.71</v>
      </c>
      <c r="J85" s="24"/>
      <c r="K85" s="24"/>
      <c r="L85" s="24">
        <f>I85</f>
        <v>5335828.71</v>
      </c>
      <c r="M85" s="24"/>
      <c r="N85" s="24"/>
      <c r="O85" s="24">
        <f>I85</f>
        <v>5335828.71</v>
      </c>
      <c r="P85" s="24"/>
      <c r="Q85" s="24"/>
      <c r="R85" s="24"/>
      <c r="S85" s="44"/>
      <c r="T85" s="150" t="s">
        <v>246</v>
      </c>
    </row>
    <row r="86" spans="1:20" s="46" customFormat="1" ht="409.6" customHeight="1" x14ac:dyDescent="0.3">
      <c r="A86" s="157"/>
      <c r="B86" s="155"/>
      <c r="C86" s="147"/>
      <c r="D86" s="147"/>
      <c r="E86" s="147"/>
      <c r="F86" s="25" t="s">
        <v>247</v>
      </c>
      <c r="G86" s="147"/>
      <c r="H86" s="149"/>
      <c r="I86" s="18">
        <v>592869.86</v>
      </c>
      <c r="J86" s="24"/>
      <c r="K86" s="24"/>
      <c r="L86" s="24">
        <f>I86</f>
        <v>592869.86</v>
      </c>
      <c r="M86" s="24"/>
      <c r="N86" s="24"/>
      <c r="O86" s="24">
        <f>I86</f>
        <v>592869.86</v>
      </c>
      <c r="P86" s="24"/>
      <c r="Q86" s="24"/>
      <c r="R86" s="24"/>
      <c r="S86" s="44"/>
      <c r="T86" s="151"/>
    </row>
    <row r="87" spans="1:20" ht="184.9" customHeight="1" x14ac:dyDescent="0.3">
      <c r="A87" s="152"/>
      <c r="B87" s="154" t="s">
        <v>34</v>
      </c>
      <c r="C87" s="146" t="s">
        <v>21</v>
      </c>
      <c r="D87" s="146" t="s">
        <v>35</v>
      </c>
      <c r="E87" s="146" t="s">
        <v>129</v>
      </c>
      <c r="F87" s="25" t="s">
        <v>248</v>
      </c>
      <c r="G87" s="146" t="s">
        <v>147</v>
      </c>
      <c r="H87" s="148" t="s">
        <v>253</v>
      </c>
      <c r="I87" s="18">
        <v>1045886.8</v>
      </c>
      <c r="J87" s="24"/>
      <c r="K87" s="18"/>
      <c r="L87" s="18">
        <f>I87</f>
        <v>1045886.8</v>
      </c>
      <c r="M87" s="18"/>
      <c r="N87" s="18"/>
      <c r="O87" s="18"/>
      <c r="P87" s="18"/>
      <c r="Q87" s="18"/>
      <c r="R87" s="18"/>
      <c r="S87" s="20"/>
      <c r="T87" s="150" t="s">
        <v>246</v>
      </c>
    </row>
    <row r="88" spans="1:20" ht="26.45" customHeight="1" x14ac:dyDescent="0.3">
      <c r="A88" s="153"/>
      <c r="B88" s="155"/>
      <c r="C88" s="147"/>
      <c r="D88" s="147"/>
      <c r="E88" s="147"/>
      <c r="F88" s="25" t="s">
        <v>249</v>
      </c>
      <c r="G88" s="147"/>
      <c r="H88" s="149"/>
      <c r="I88" s="18">
        <v>261471</v>
      </c>
      <c r="J88" s="24"/>
      <c r="K88" s="18"/>
      <c r="L88" s="18">
        <f>I88</f>
        <v>261471</v>
      </c>
      <c r="M88" s="18"/>
      <c r="N88" s="18"/>
      <c r="O88" s="18"/>
      <c r="P88" s="18"/>
      <c r="Q88" s="18"/>
      <c r="R88" s="18"/>
      <c r="S88" s="20"/>
      <c r="T88" s="151"/>
    </row>
    <row r="89" spans="1:20" ht="18" customHeight="1" x14ac:dyDescent="0.3">
      <c r="A89" s="152"/>
      <c r="B89" s="154" t="s">
        <v>34</v>
      </c>
      <c r="C89" s="146" t="s">
        <v>21</v>
      </c>
      <c r="D89" s="146" t="s">
        <v>35</v>
      </c>
      <c r="E89" s="146" t="s">
        <v>129</v>
      </c>
      <c r="F89" s="25" t="s">
        <v>248</v>
      </c>
      <c r="G89" s="146" t="s">
        <v>147</v>
      </c>
      <c r="H89" s="148" t="s">
        <v>254</v>
      </c>
      <c r="I89" s="18">
        <f>O89+R89</f>
        <v>463708.24</v>
      </c>
      <c r="J89" s="18">
        <f t="shared" ref="J89:K89" si="5">P89+S89</f>
        <v>0</v>
      </c>
      <c r="K89" s="18" t="e">
        <f t="shared" si="5"/>
        <v>#VALUE!</v>
      </c>
      <c r="L89" s="18"/>
      <c r="M89" s="18"/>
      <c r="N89" s="18"/>
      <c r="O89" s="18">
        <v>190143.76</v>
      </c>
      <c r="P89" s="18"/>
      <c r="Q89" s="18"/>
      <c r="R89" s="18">
        <v>273564.48</v>
      </c>
      <c r="S89" s="20"/>
      <c r="T89" s="150" t="s">
        <v>246</v>
      </c>
    </row>
    <row r="90" spans="1:20" ht="112.9" customHeight="1" x14ac:dyDescent="0.3">
      <c r="A90" s="153"/>
      <c r="B90" s="155"/>
      <c r="C90" s="147"/>
      <c r="D90" s="147"/>
      <c r="E90" s="147"/>
      <c r="F90" s="25" t="s">
        <v>250</v>
      </c>
      <c r="G90" s="147"/>
      <c r="H90" s="149"/>
      <c r="I90" s="18">
        <f>O90+R90</f>
        <v>115927.06</v>
      </c>
      <c r="J90" s="24"/>
      <c r="K90" s="18"/>
      <c r="L90" s="18"/>
      <c r="M90" s="18"/>
      <c r="N90" s="18"/>
      <c r="O90" s="18">
        <v>47535.94</v>
      </c>
      <c r="P90" s="18"/>
      <c r="Q90" s="18"/>
      <c r="R90" s="18">
        <v>68391.12</v>
      </c>
      <c r="S90" s="20"/>
      <c r="T90" s="151"/>
    </row>
    <row r="91" spans="1:20" ht="124.15" customHeight="1" x14ac:dyDescent="0.3">
      <c r="A91" s="16"/>
      <c r="B91" s="22" t="s">
        <v>34</v>
      </c>
      <c r="C91" s="25" t="s">
        <v>21</v>
      </c>
      <c r="D91" s="25" t="s">
        <v>44</v>
      </c>
      <c r="E91" s="25" t="s">
        <v>55</v>
      </c>
      <c r="F91" s="25" t="s">
        <v>251</v>
      </c>
      <c r="G91" s="25" t="s">
        <v>76</v>
      </c>
      <c r="H91" s="63" t="s">
        <v>259</v>
      </c>
      <c r="I91" s="18">
        <f>J91+N91+Q91</f>
        <v>2576321.6399999997</v>
      </c>
      <c r="J91" s="24">
        <v>424497.18</v>
      </c>
      <c r="K91" s="18"/>
      <c r="L91" s="18"/>
      <c r="M91" s="18"/>
      <c r="N91" s="18">
        <v>783181.02</v>
      </c>
      <c r="O91" s="18"/>
      <c r="P91" s="18"/>
      <c r="Q91" s="18">
        <v>1368643.44</v>
      </c>
      <c r="R91" s="18"/>
      <c r="S91" s="20"/>
      <c r="T91" s="35" t="s">
        <v>246</v>
      </c>
    </row>
    <row r="92" spans="1:20" ht="75" customHeight="1" x14ac:dyDescent="0.3">
      <c r="A92" s="152"/>
      <c r="B92" s="154" t="s">
        <v>34</v>
      </c>
      <c r="C92" s="146" t="s">
        <v>255</v>
      </c>
      <c r="D92" s="146" t="s">
        <v>44</v>
      </c>
      <c r="E92" s="146" t="s">
        <v>55</v>
      </c>
      <c r="F92" s="123" t="s">
        <v>251</v>
      </c>
      <c r="G92" s="25" t="s">
        <v>76</v>
      </c>
      <c r="H92" s="148" t="s">
        <v>256</v>
      </c>
      <c r="I92" s="124">
        <f>L92+O92+R92</f>
        <v>110461.16</v>
      </c>
      <c r="J92" s="124"/>
      <c r="K92" s="124"/>
      <c r="L92" s="125">
        <v>50143.87</v>
      </c>
      <c r="M92" s="124"/>
      <c r="N92" s="124"/>
      <c r="O92" s="126">
        <v>31334.25</v>
      </c>
      <c r="P92" s="124"/>
      <c r="Q92" s="124"/>
      <c r="R92" s="126">
        <v>28983.040000000001</v>
      </c>
      <c r="S92" s="20"/>
      <c r="T92" s="35"/>
    </row>
    <row r="93" spans="1:20" ht="21" customHeight="1" x14ac:dyDescent="0.3">
      <c r="A93" s="153"/>
      <c r="B93" s="155"/>
      <c r="C93" s="147"/>
      <c r="D93" s="147"/>
      <c r="E93" s="147"/>
      <c r="F93" s="123" t="s">
        <v>251</v>
      </c>
      <c r="G93" s="123">
        <v>323</v>
      </c>
      <c r="H93" s="149"/>
      <c r="I93" s="124">
        <f>L93+O93+R93</f>
        <v>8241538.8399999999</v>
      </c>
      <c r="J93" s="124"/>
      <c r="K93" s="124"/>
      <c r="L93" s="125">
        <v>2196456.13</v>
      </c>
      <c r="M93" s="124"/>
      <c r="N93" s="124"/>
      <c r="O93" s="126">
        <v>3834965.75</v>
      </c>
      <c r="P93" s="124"/>
      <c r="Q93" s="124"/>
      <c r="R93" s="126">
        <v>2210116.96</v>
      </c>
      <c r="S93" s="20"/>
      <c r="T93" s="35"/>
    </row>
    <row r="94" spans="1:20" ht="15" customHeight="1" x14ac:dyDescent="0.3">
      <c r="A94" s="16"/>
      <c r="B94" s="22"/>
      <c r="C94" s="25"/>
      <c r="D94" s="25"/>
      <c r="E94" s="25"/>
      <c r="F94" s="25"/>
      <c r="G94" s="25"/>
      <c r="H94" s="23"/>
      <c r="I94" s="18"/>
      <c r="J94" s="24"/>
      <c r="K94" s="18"/>
      <c r="L94" s="18"/>
      <c r="M94" s="24"/>
      <c r="N94" s="18"/>
      <c r="O94" s="18"/>
      <c r="P94" s="24"/>
      <c r="Q94" s="18"/>
      <c r="R94" s="18"/>
      <c r="S94" s="20"/>
      <c r="T94" s="122"/>
    </row>
    <row r="95" spans="1:20" ht="15" customHeight="1" x14ac:dyDescent="0.3">
      <c r="A95" s="16"/>
      <c r="B95" s="22"/>
      <c r="C95" s="25"/>
      <c r="D95" s="25"/>
      <c r="E95" s="25"/>
      <c r="F95" s="25"/>
      <c r="G95" s="25"/>
      <c r="H95" s="23"/>
      <c r="I95" s="18"/>
      <c r="J95" s="24"/>
      <c r="K95" s="18"/>
      <c r="L95" s="18"/>
      <c r="M95" s="24"/>
      <c r="N95" s="18"/>
      <c r="O95" s="18"/>
      <c r="P95" s="24"/>
      <c r="Q95" s="18"/>
      <c r="R95" s="18"/>
      <c r="S95" s="20"/>
      <c r="T95" s="122"/>
    </row>
    <row r="96" spans="1:20" ht="15" customHeight="1" x14ac:dyDescent="0.3">
      <c r="A96" s="16"/>
      <c r="B96" s="22"/>
      <c r="C96" s="25"/>
      <c r="D96" s="25"/>
      <c r="E96" s="25"/>
      <c r="F96" s="25"/>
      <c r="G96" s="25"/>
      <c r="H96" s="43"/>
      <c r="I96" s="18"/>
      <c r="J96" s="24"/>
      <c r="K96" s="18"/>
      <c r="L96" s="18"/>
      <c r="M96" s="18"/>
      <c r="N96" s="18"/>
      <c r="O96" s="18"/>
      <c r="P96" s="18"/>
      <c r="Q96" s="18"/>
      <c r="R96" s="18"/>
      <c r="S96" s="20"/>
      <c r="T96" s="35"/>
    </row>
    <row r="97" spans="1:20" ht="15" customHeight="1" x14ac:dyDescent="0.3">
      <c r="A97" s="16"/>
      <c r="B97" s="22"/>
      <c r="C97" s="25"/>
      <c r="D97" s="25"/>
      <c r="E97" s="25"/>
      <c r="F97" s="25"/>
      <c r="G97" s="25"/>
      <c r="H97" s="43"/>
      <c r="I97" s="18"/>
      <c r="J97" s="24"/>
      <c r="K97" s="18"/>
      <c r="L97" s="18"/>
      <c r="M97" s="18"/>
      <c r="N97" s="18"/>
      <c r="O97" s="18"/>
      <c r="P97" s="18"/>
      <c r="Q97" s="18"/>
      <c r="R97" s="18"/>
      <c r="S97" s="20"/>
      <c r="T97" s="35"/>
    </row>
    <row r="98" spans="1:20" x14ac:dyDescent="0.3">
      <c r="A98" s="16"/>
      <c r="B98" s="119"/>
      <c r="C98" s="17"/>
      <c r="D98" s="17"/>
      <c r="E98" s="17"/>
      <c r="F98" s="17"/>
      <c r="G98" s="17"/>
      <c r="H98" s="19"/>
      <c r="I98" s="18">
        <f>SUM(I12:I97)</f>
        <v>337575548.17000002</v>
      </c>
      <c r="J98" s="18"/>
      <c r="K98" s="18"/>
      <c r="L98" s="18"/>
      <c r="M98" s="18"/>
      <c r="N98" s="18"/>
      <c r="O98" s="18"/>
      <c r="P98" s="18"/>
      <c r="Q98" s="18"/>
      <c r="R98" s="18"/>
      <c r="S98" s="20"/>
      <c r="T98" s="35"/>
    </row>
    <row r="117" spans="1:20" x14ac:dyDescent="0.3">
      <c r="B117" s="10" t="s">
        <v>84</v>
      </c>
    </row>
    <row r="118" spans="1:20" x14ac:dyDescent="0.3">
      <c r="A118" s="172" t="s">
        <v>10</v>
      </c>
      <c r="B118" s="172" t="s">
        <v>85</v>
      </c>
      <c r="C118" s="172" t="s">
        <v>86</v>
      </c>
      <c r="D118" s="173"/>
      <c r="E118" s="173"/>
      <c r="F118" s="173"/>
      <c r="G118" s="173"/>
      <c r="H118" s="172" t="s">
        <v>5</v>
      </c>
      <c r="I118" s="171" t="s">
        <v>87</v>
      </c>
      <c r="J118" s="170" t="s">
        <v>8</v>
      </c>
      <c r="K118" s="170"/>
      <c r="L118" s="170"/>
      <c r="M118" s="170" t="s">
        <v>15</v>
      </c>
      <c r="N118" s="170"/>
      <c r="O118" s="170"/>
      <c r="P118" s="170" t="s">
        <v>19</v>
      </c>
      <c r="Q118" s="170"/>
      <c r="R118" s="170"/>
      <c r="S118" s="171" t="s">
        <v>12</v>
      </c>
      <c r="T118" s="172" t="s">
        <v>74</v>
      </c>
    </row>
    <row r="119" spans="1:20" x14ac:dyDescent="0.3">
      <c r="A119" s="172"/>
      <c r="B119" s="172"/>
      <c r="C119" s="172"/>
      <c r="D119" s="173"/>
      <c r="E119" s="173"/>
      <c r="F119" s="173"/>
      <c r="G119" s="173"/>
      <c r="H119" s="172"/>
      <c r="I119" s="171"/>
      <c r="J119" s="170"/>
      <c r="K119" s="170"/>
      <c r="L119" s="170"/>
      <c r="M119" s="170"/>
      <c r="N119" s="170"/>
      <c r="O119" s="170"/>
      <c r="P119" s="170"/>
      <c r="Q119" s="170"/>
      <c r="R119" s="170"/>
      <c r="S119" s="171"/>
      <c r="T119" s="172"/>
    </row>
    <row r="120" spans="1:20" x14ac:dyDescent="0.3">
      <c r="A120" s="172"/>
      <c r="B120" s="172"/>
      <c r="C120" s="172"/>
      <c r="D120" s="173"/>
      <c r="E120" s="173"/>
      <c r="F120" s="173"/>
      <c r="G120" s="173"/>
      <c r="H120" s="172"/>
      <c r="I120" s="171"/>
      <c r="J120" s="170"/>
      <c r="K120" s="170"/>
      <c r="L120" s="170"/>
      <c r="M120" s="170"/>
      <c r="N120" s="170"/>
      <c r="O120" s="170"/>
      <c r="P120" s="170"/>
      <c r="Q120" s="170"/>
      <c r="R120" s="170"/>
      <c r="S120" s="171"/>
      <c r="T120" s="172"/>
    </row>
    <row r="121" spans="1:20" ht="56.25" x14ac:dyDescent="0.3">
      <c r="A121" s="172"/>
      <c r="B121" s="172"/>
      <c r="C121" s="172"/>
      <c r="D121" s="173"/>
      <c r="E121" s="173"/>
      <c r="F121" s="173"/>
      <c r="G121" s="173"/>
      <c r="H121" s="172"/>
      <c r="I121" s="171"/>
      <c r="J121" s="41" t="s">
        <v>88</v>
      </c>
      <c r="K121" s="41" t="s">
        <v>89</v>
      </c>
      <c r="L121" s="70" t="s">
        <v>153</v>
      </c>
      <c r="M121" s="41" t="s">
        <v>88</v>
      </c>
      <c r="N121" s="41" t="s">
        <v>89</v>
      </c>
      <c r="O121" s="70" t="s">
        <v>153</v>
      </c>
      <c r="P121" s="41" t="s">
        <v>88</v>
      </c>
      <c r="Q121" s="41" t="s">
        <v>89</v>
      </c>
      <c r="R121" s="70" t="s">
        <v>153</v>
      </c>
      <c r="S121" s="171"/>
      <c r="T121" s="172"/>
    </row>
    <row r="122" spans="1:20" ht="75" x14ac:dyDescent="0.3">
      <c r="A122" s="16">
        <v>1</v>
      </c>
      <c r="B122" s="22" t="s">
        <v>90</v>
      </c>
      <c r="C122" s="158" t="s">
        <v>91</v>
      </c>
      <c r="D122" s="159"/>
      <c r="E122" s="159"/>
      <c r="F122" s="159"/>
      <c r="G122" s="160"/>
      <c r="H122" s="23" t="s">
        <v>92</v>
      </c>
      <c r="I122" s="18">
        <f>J122+M122+P122</f>
        <v>-14802285.689999999</v>
      </c>
      <c r="J122" s="18">
        <v>-2402344.4700000002</v>
      </c>
      <c r="K122" s="18"/>
      <c r="L122" s="18"/>
      <c r="M122" s="18">
        <v>-4900782.72</v>
      </c>
      <c r="N122" s="18"/>
      <c r="O122" s="18"/>
      <c r="P122" s="18">
        <v>-7499158.5</v>
      </c>
      <c r="Q122" s="18"/>
      <c r="R122" s="18"/>
      <c r="S122" s="20"/>
      <c r="T122" s="164" t="s">
        <v>99</v>
      </c>
    </row>
    <row r="123" spans="1:20" ht="120" customHeight="1" x14ac:dyDescent="0.3">
      <c r="A123" s="16">
        <v>2</v>
      </c>
      <c r="B123" s="22" t="s">
        <v>90</v>
      </c>
      <c r="C123" s="158" t="s">
        <v>93</v>
      </c>
      <c r="D123" s="159"/>
      <c r="E123" s="159"/>
      <c r="F123" s="159"/>
      <c r="G123" s="160"/>
      <c r="H123" s="23" t="s">
        <v>97</v>
      </c>
      <c r="I123" s="18">
        <f>K123+N123+Q123</f>
        <v>1004250</v>
      </c>
      <c r="J123" s="18"/>
      <c r="K123" s="18">
        <v>334750</v>
      </c>
      <c r="L123" s="18"/>
      <c r="M123" s="18"/>
      <c r="N123" s="18">
        <v>334750</v>
      </c>
      <c r="O123" s="18"/>
      <c r="P123" s="18"/>
      <c r="Q123" s="18">
        <v>334750</v>
      </c>
      <c r="R123" s="18"/>
      <c r="S123" s="20"/>
      <c r="T123" s="165"/>
    </row>
    <row r="124" spans="1:20" ht="75" x14ac:dyDescent="0.3">
      <c r="A124" s="16">
        <v>3</v>
      </c>
      <c r="B124" s="22" t="s">
        <v>90</v>
      </c>
      <c r="C124" s="158" t="s">
        <v>94</v>
      </c>
      <c r="D124" s="159"/>
      <c r="E124" s="159"/>
      <c r="F124" s="159"/>
      <c r="G124" s="160"/>
      <c r="H124" s="23" t="s">
        <v>98</v>
      </c>
      <c r="I124" s="18">
        <f>J124+M124+P124</f>
        <v>-84474065.370000005</v>
      </c>
      <c r="J124" s="18">
        <v>-28158021.789999999</v>
      </c>
      <c r="K124" s="18"/>
      <c r="L124" s="18"/>
      <c r="M124" s="18">
        <v>-28158021.789999999</v>
      </c>
      <c r="N124" s="18"/>
      <c r="O124" s="18"/>
      <c r="P124" s="18">
        <v>-28158021.789999999</v>
      </c>
      <c r="Q124" s="18"/>
      <c r="R124" s="18"/>
      <c r="S124" s="20"/>
      <c r="T124" s="165"/>
    </row>
    <row r="125" spans="1:20" ht="104.25" customHeight="1" x14ac:dyDescent="0.3">
      <c r="A125" s="84">
        <v>4</v>
      </c>
      <c r="B125" s="22" t="s">
        <v>90</v>
      </c>
      <c r="C125" s="167" t="s">
        <v>189</v>
      </c>
      <c r="D125" s="168"/>
      <c r="E125" s="168"/>
      <c r="F125" s="168"/>
      <c r="G125" s="169"/>
      <c r="H125" s="85" t="s">
        <v>190</v>
      </c>
      <c r="I125" s="18">
        <f>J125+M125+P125</f>
        <v>-1527521.76</v>
      </c>
      <c r="J125" s="18">
        <v>-509173.92</v>
      </c>
      <c r="K125" s="18"/>
      <c r="L125" s="18"/>
      <c r="M125" s="18">
        <v>-509173.92</v>
      </c>
      <c r="N125" s="18"/>
      <c r="O125" s="18"/>
      <c r="P125" s="18">
        <v>-509173.92</v>
      </c>
      <c r="Q125" s="18"/>
      <c r="R125" s="18"/>
      <c r="S125" s="20"/>
      <c r="T125" s="165"/>
    </row>
    <row r="126" spans="1:20" ht="70.5" customHeight="1" x14ac:dyDescent="0.3">
      <c r="A126" s="16">
        <v>4</v>
      </c>
      <c r="B126" s="22" t="s">
        <v>95</v>
      </c>
      <c r="C126" s="161"/>
      <c r="D126" s="162"/>
      <c r="E126" s="162"/>
      <c r="F126" s="162"/>
      <c r="G126" s="163"/>
      <c r="H126" s="23" t="s">
        <v>96</v>
      </c>
      <c r="I126" s="18"/>
      <c r="J126" s="18"/>
      <c r="K126" s="18"/>
      <c r="L126" s="18"/>
      <c r="M126" s="18"/>
      <c r="N126" s="18"/>
      <c r="O126" s="18"/>
      <c r="P126" s="18"/>
      <c r="Q126" s="18"/>
      <c r="R126" s="18"/>
      <c r="S126" s="20"/>
      <c r="T126" s="166"/>
    </row>
  </sheetData>
  <customSheetViews>
    <customSheetView guid="{848074F5-DD9B-4B5B-99C2-8DE4A4078F16}" scale="60" fitToPage="1" printArea="1" hiddenColumns="1" view="pageBreakPreview">
      <pane ySplit="1" topLeftCell="A5" activePane="bottomLeft" state="frozen"/>
      <selection pane="bottomLeft" activeCell="H12" sqref="H12"/>
      <pageMargins left="0.31496062992125984" right="0.31496062992125984" top="0.74803149606299213" bottom="0.74803149606299213" header="0.51181102362204722" footer="0.31496062992125984"/>
      <pageSetup paperSize="8" scale="50" fitToHeight="0" orientation="landscape" r:id="rId1"/>
    </customSheetView>
    <customSheetView guid="{296D0BEB-6234-4A1E-A50D-7019CCC58747}" scale="60" fitToPage="1">
      <pane xSplit="2" ySplit="6" topLeftCell="C75" activePane="bottomRight" state="frozen"/>
      <selection pane="bottomRight" activeCell="I75" sqref="I75"/>
      <pageMargins left="0.31496062992125984" right="0.31496062992125984" top="0.74803149606299213" bottom="0.74803149606299213" header="0.31496062992125984" footer="0.31496062992125984"/>
      <pageSetup paperSize="8" scale="27" fitToHeight="0" orientation="landscape" r:id="rId2"/>
    </customSheetView>
    <customSheetView guid="{6E4D7052-3025-41B5-9E02-F5E0A22A3B6A}" scale="60" fitToPage="1">
      <pane xSplit="2" ySplit="6" topLeftCell="H75" activePane="bottomRight" state="frozen"/>
      <selection pane="bottomRight" activeCell="K75" sqref="K75"/>
      <pageMargins left="0.31496062992125984" right="0.31496062992125984" top="0.74803149606299213" bottom="0.74803149606299213" header="0.31496062992125984" footer="0.31496062992125984"/>
      <pageSetup paperSize="8" fitToHeight="0" orientation="landscape" r:id="rId3"/>
    </customSheetView>
    <customSheetView guid="{42DE7170-AAF4-420E-BDDC-EE235FA03361}" scale="64" fitToPage="1">
      <pane xSplit="2" ySplit="6" topLeftCell="C7" activePane="bottomRight" state="frozen"/>
      <selection pane="bottomRight" activeCell="L62" sqref="L62"/>
      <pageMargins left="0.31496062992125984" right="0.31496062992125984" top="0.74803149606299213" bottom="0.74803149606299213" header="0.31496062992125984" footer="0.31496062992125984"/>
      <pageSetup paperSize="8" scale="43" fitToHeight="0" orientation="landscape" r:id="rId4"/>
    </customSheetView>
    <customSheetView guid="{99E7B7B3-BBDD-409D-8A7C-41AD8CCD0579}" scale="64" fitToPage="1">
      <pane xSplit="2" ySplit="6" topLeftCell="C10" activePane="bottomRight" state="frozen"/>
      <selection pane="bottomRight" activeCell="J12" sqref="J12"/>
      <pageMargins left="0.31496062992125984" right="0.31496062992125984" top="0.74803149606299213" bottom="0.74803149606299213" header="0.31496062992125984" footer="0.31496062992125984"/>
      <pageSetup paperSize="8" scale="47" fitToHeight="0" orientation="landscape" r:id="rId5"/>
    </customSheetView>
    <customSheetView guid="{CC503923-3E84-414E-9C11-0C8D3EF5BC4C}" scale="64" fitToPage="1">
      <pane xSplit="2" ySplit="6" topLeftCell="C33" activePane="bottomRight" state="frozen"/>
      <selection pane="bottomRight" activeCell="K36" sqref="K36"/>
      <pageMargins left="0.31496062992125984" right="0.31496062992125984" top="0.74803149606299213" bottom="0.74803149606299213" header="0.31496062992125984" footer="0.31496062992125984"/>
      <pageSetup paperSize="8" scale="47" fitToHeight="0" orientation="landscape" r:id="rId6"/>
    </customSheetView>
    <customSheetView guid="{F84C8F15-814D-40DF-B336-F83ED5140929}" scale="60" showPageBreaks="1" fitToPage="1" printArea="1" showAutoFilter="1" hiddenRows="1" view="pageBreakPreview" topLeftCell="A4">
      <pane xSplit="2" ySplit="7" topLeftCell="C21" activePane="bottomRight" state="frozen"/>
      <selection pane="bottomRight" activeCell="I22" sqref="I22"/>
      <rowBreaks count="1" manualBreakCount="1">
        <brk id="34" max="17" man="1"/>
      </rowBreaks>
      <pageMargins left="0.39370078740157483" right="0.19685039370078741" top="0.59055118110236227" bottom="0.19685039370078741" header="0.31496062992125984" footer="0.31496062992125984"/>
      <pageSetup paperSize="8" scale="10" fitToHeight="0" orientation="landscape" r:id="rId7"/>
      <headerFooter>
        <oddFooter>&amp;R&amp;P из &amp;N</oddFooter>
      </headerFooter>
      <autoFilter ref="B8:N129">
        <filterColumn colId="9" showButton="0"/>
        <filterColumn colId="10" showButton="0"/>
        <filterColumn colId="11" showButton="0"/>
      </autoFilter>
    </customSheetView>
    <customSheetView guid="{BEB04E1F-7315-46EB-A9FA-D4CEB1DC869F}" scale="40" fitToPage="1">
      <pane xSplit="2" ySplit="11" topLeftCell="C45" activePane="bottomRight" state="frozen"/>
      <selection pane="bottomRight" activeCell="I47" sqref="I47"/>
      <pageMargins left="0.31496062992125984" right="0.31496062992125984" top="0.74803149606299213" bottom="0.74803149606299213" header="0.31496062992125984" footer="0.31496062992125984"/>
      <pageSetup paperSize="8" scale="28" fitToHeight="0" orientation="landscape" r:id="rId8"/>
    </customSheetView>
    <customSheetView guid="{F0E2ACA5-0002-40C3-A127-DC81A409FFD0}" scale="50" fitToPage="1" printArea="1" hiddenRows="1" hiddenColumns="1" topLeftCell="B4">
      <pane ySplit="8" topLeftCell="A36" activePane="bottomLeft" state="frozen"/>
      <selection pane="bottomLeft" activeCell="K13" sqref="K13"/>
      <rowBreaks count="1" manualBreakCount="1">
        <brk id="40" min="1" max="17" man="1"/>
      </rowBreaks>
      <pageMargins left="0.31496062992125984" right="0.31496062992125984" top="0.74803149606299213" bottom="0.74803149606299213" header="0.31496062992125984" footer="0.31496062992125984"/>
      <pageSetup paperSize="8" scale="32" fitToHeight="0" orientation="landscape" r:id="rId9"/>
    </customSheetView>
    <customSheetView guid="{A9E547E8-74B2-49AF-977E-3003B60EEDD3}" scale="60" fitToPage="1">
      <pane xSplit="2" ySplit="6" topLeftCell="G73" activePane="bottomRight" state="frozen"/>
      <selection pane="bottomRight" activeCell="I73" sqref="I73"/>
      <pageMargins left="0.31496062992125984" right="0.31496062992125984" top="0.74803149606299213" bottom="0.74803149606299213" header="0.31496062992125984" footer="0.31496062992125984"/>
      <pageSetup paperSize="8" scale="47" fitToHeight="0" orientation="landscape" r:id="rId10"/>
    </customSheetView>
    <customSheetView guid="{54B0F1B9-694B-4BBF-9B76-894BA0D915A8}" scale="55" fitToPage="1">
      <pane xSplit="2" ySplit="6" topLeftCell="F128" activePane="bottomRight" state="frozen"/>
      <selection pane="bottomRight" activeCell="I129" sqref="I129"/>
      <pageMargins left="0.31496062992125984" right="0.31496062992125984" top="0.74803149606299213" bottom="0.74803149606299213" header="0.31496062992125984" footer="0.31496062992125984"/>
      <pageSetup paperSize="8" scale="47" fitToHeight="0" orientation="landscape" r:id="rId11"/>
    </customSheetView>
    <customSheetView guid="{DABDC12C-B8C6-4B79-8031-C33EC71D4789}" scale="40" showPageBreaks="1" fitToPage="1" printArea="1" showAutoFilter="1" hiddenRows="1" view="pageBreakPreview" topLeftCell="A4">
      <pane xSplit="2" ySplit="7" topLeftCell="C81" activePane="bottomRight" state="frozen"/>
      <selection pane="bottomRight" activeCell="A82" sqref="A82:XFD82"/>
      <rowBreaks count="1" manualBreakCount="1">
        <brk id="34" max="17" man="1"/>
      </rowBreaks>
      <pageMargins left="0.39370078740157483" right="0.19685039370078741" top="0.59055118110236227" bottom="0.19685039370078741" header="0.31496062992125984" footer="0.31496062992125984"/>
      <pageSetup paperSize="8" scale="29" fitToHeight="0" orientation="landscape" r:id="rId12"/>
      <headerFooter>
        <oddFooter>&amp;R&amp;P из &amp;N</oddFooter>
      </headerFooter>
      <autoFilter ref="A5:U141"/>
    </customSheetView>
    <customSheetView guid="{C2B9EFC6-E381-4ED2-B99E-79ABA34C809F}" scale="60" fitToPage="1" hiddenRows="1">
      <pane xSplit="2" ySplit="6" topLeftCell="G122" activePane="bottomRight" state="frozen"/>
      <selection pane="bottomRight" activeCell="H122" sqref="H122"/>
      <pageMargins left="0.31496062992125984" right="0.31496062992125984" top="0.74803149606299213" bottom="0.74803149606299213" header="0.31496062992125984" footer="0.31496062992125984"/>
      <pageSetup paperSize="9" scale="70" fitToHeight="0" orientation="landscape" r:id="rId13"/>
    </customSheetView>
    <customSheetView guid="{9F6B90D5-DC44-4DB0-ADED-1EB735B5A259}" scale="50" fitToPage="1" printArea="1" hiddenColumns="1" view="pageBreakPreview" topLeftCell="B1">
      <pane ySplit="1" topLeftCell="A12" activePane="bottomLeft" state="frozen"/>
      <selection pane="bottomLeft" activeCell="H13" sqref="H13"/>
      <pageMargins left="0.31496062992125984" right="0.31496062992125984" top="0.74803149606299213" bottom="0.74803149606299213" header="0.51181102362204722" footer="0.31496062992125984"/>
      <pageSetup paperSize="8" scale="33" fitToHeight="0" orientation="landscape" r:id="rId14"/>
    </customSheetView>
    <customSheetView guid="{597C5586-362B-4D68-97BE-EE3164F3FE6B}" scale="60" fitToPage="1" showAutoFilter="1" hiddenRows="1" topLeftCell="A4">
      <pane xSplit="2" ySplit="6" topLeftCell="H119" activePane="bottomRight" state="frozen"/>
      <selection pane="bottomRight" activeCell="I120" sqref="I120"/>
      <pageMargins left="0.31496062992125984" right="0.31496062992125984" top="0.74803149606299213" bottom="0.74803149606299213" header="0.31496062992125984" footer="0.31496062992125984"/>
      <pageSetup paperSize="8" scale="34" fitToHeight="0" orientation="landscape" r:id="rId15"/>
      <autoFilter ref="B8:N132">
        <filterColumn colId="9" showButton="0"/>
        <filterColumn colId="10" showButton="0"/>
        <filterColumn colId="11" showButton="0"/>
      </autoFilter>
    </customSheetView>
    <customSheetView guid="{97FBA0BB-828E-4C8D-8F26-755D0D64BE0B}" scale="60" fitToPage="1" showAutoFilter="1" hiddenColumns="1">
      <pane ySplit="1" topLeftCell="A140" activePane="bottomLeft" state="frozen"/>
      <selection pane="bottomLeft" activeCell="I140" sqref="I140"/>
      <pageMargins left="0.31496062992125984" right="0.31496062992125984" top="0.74803149606299213" bottom="0.74803149606299213" header="0.31496062992125984" footer="0.31496062992125984"/>
      <pageSetup paperSize="8" scale="43" fitToHeight="0" orientation="landscape" r:id="rId16"/>
      <autoFilter ref="B8:N132">
        <filterColumn colId="9" showButton="0"/>
        <filterColumn colId="10" showButton="0"/>
        <filterColumn colId="11" showButton="0"/>
      </autoFilter>
    </customSheetView>
    <customSheetView guid="{69018AFE-5DB2-481B-9AA5-8496A03053B0}" scale="60" fitToPage="1">
      <pane xSplit="2" ySplit="6" topLeftCell="C23" activePane="bottomRight" state="frozen"/>
      <selection pane="bottomRight" activeCell="I75" sqref="I75"/>
      <pageMargins left="0.31496062992125984" right="0.31496062992125984" top="0.74803149606299213" bottom="0.74803149606299213" header="0.31496062992125984" footer="0.31496062992125984"/>
      <pageSetup paperSize="8" scale="27" fitToHeight="0" orientation="landscape" r:id="rId17"/>
    </customSheetView>
    <customSheetView guid="{68FB4F6C-8267-4F41-ABC6-5E5D45E0020C}" scale="75" fitToPage="1" printArea="1" hiddenColumns="1">
      <pane xSplit="2" ySplit="6" topLeftCell="C7" activePane="bottomRight" state="frozen"/>
      <selection pane="bottomRight" activeCell="H12" sqref="H12"/>
      <pageMargins left="0.31496062992125984" right="0.31496062992125984" top="0.74803149606299213" bottom="0.74803149606299213" header="0.31496062992125984" footer="0.31496062992125984"/>
      <pageSetup paperSize="8" scale="46" fitToHeight="0" orientation="landscape" r:id="rId18"/>
    </customSheetView>
    <customSheetView guid="{C6CAAD0C-3FE3-4DB8-ABFF-647962EB565B}" scale="60" fitToPage="1">
      <pane xSplit="2" ySplit="6" topLeftCell="F7" activePane="bottomRight" state="frozen"/>
      <selection pane="bottomRight" activeCell="H16" sqref="H16"/>
      <pageMargins left="0.31496062992125984" right="0.31496062992125984" top="0.74803149606299213" bottom="0.74803149606299213" header="0.31496062992125984" footer="0.31496062992125984"/>
      <pageSetup paperSize="8" scale="34" fitToHeight="0" orientation="landscape" r:id="rId19"/>
    </customSheetView>
    <customSheetView guid="{7DF19B7C-7EDB-4294-BF0C-D27F3BA9108D}" scale="60" fitToPage="1" showAutoFilter="1" hiddenRows="1" topLeftCell="A4">
      <pane xSplit="2" ySplit="6" topLeftCell="C16" activePane="bottomRight" state="frozen"/>
      <selection pane="bottomRight" activeCell="I18" sqref="I18"/>
      <pageMargins left="0.31496062992125984" right="0.31496062992125984" top="0.74803149606299213" bottom="0.74803149606299213" header="0.31496062992125984" footer="0.31496062992125984"/>
      <pageSetup paperSize="8" scale="34" fitToHeight="0" orientation="landscape" r:id="rId20"/>
      <autoFilter ref="B8:K17">
        <filterColumn colId="8" showButton="0"/>
      </autoFilter>
    </customSheetView>
    <customSheetView guid="{40EB1524-981E-4976-B825-23E7FA7F7F88}" scale="60" fitToPage="1" showAutoFilter="1" hiddenColumns="1">
      <pane ySplit="1" topLeftCell="A66" activePane="bottomLeft" state="frozen"/>
      <selection pane="bottomLeft" activeCell="I68" sqref="I68"/>
      <pageMargins left="0.31496062992125984" right="0.31496062992125984" top="0.74803149606299213" bottom="0.74803149606299213" header="0.31496062992125984" footer="0.31496062992125984"/>
      <pageSetup paperSize="8" scale="43" fitToHeight="0" orientation="landscape" r:id="rId21"/>
      <autoFilter ref="B8:K16">
        <filterColumn colId="8" showButton="0"/>
      </autoFilter>
    </customSheetView>
    <customSheetView guid="{ED2BFF52-C610-45C9-8EE6-02D56F98FACC}" scale="64" fitToPage="1">
      <pane xSplit="2" ySplit="6" topLeftCell="H13" activePane="bottomRight" state="frozen"/>
      <selection pane="bottomRight" activeCell="H15" sqref="H15"/>
      <pageMargins left="0.31496062992125984" right="0.31496062992125984" top="0.74803149606299213" bottom="0.74803149606299213" header="0.31496062992125984" footer="0.31496062992125984"/>
      <pageSetup paperSize="8" scale="47" fitToHeight="0" orientation="landscape" r:id="rId22"/>
    </customSheetView>
    <customSheetView guid="{95E090C1-5ECC-4BFF-9B4B-3125F6EA6608}" scale="60" fitToPage="1" showAutoFilter="1" hiddenColumns="1">
      <pane ySplit="1" topLeftCell="A12" activePane="bottomLeft" state="frozen"/>
      <selection pane="bottomLeft" activeCell="I17" sqref="I17"/>
      <pageMargins left="0.31496062992125984" right="0.31496062992125984" top="0.74803149606299213" bottom="0.74803149606299213" header="0.31496062992125984" footer="0.31496062992125984"/>
      <pageSetup paperSize="8" scale="43" fitToHeight="0" orientation="landscape" r:id="rId23"/>
      <autoFilter ref="B8:K18">
        <filterColumn colId="8" showButton="0"/>
      </autoFilter>
    </customSheetView>
  </customSheetViews>
  <mergeCells count="72">
    <mergeCell ref="H59:H61"/>
    <mergeCell ref="T59:T61"/>
    <mergeCell ref="B63:B68"/>
    <mergeCell ref="A63:A68"/>
    <mergeCell ref="T63:T68"/>
    <mergeCell ref="G63:G68"/>
    <mergeCell ref="F63:F68"/>
    <mergeCell ref="E63:E68"/>
    <mergeCell ref="D63:D68"/>
    <mergeCell ref="C63:C68"/>
    <mergeCell ref="B59:B61"/>
    <mergeCell ref="A6:R6"/>
    <mergeCell ref="S7:S10"/>
    <mergeCell ref="T7:T10"/>
    <mergeCell ref="A7:A10"/>
    <mergeCell ref="G7:G10"/>
    <mergeCell ref="H7:H10"/>
    <mergeCell ref="I7:I10"/>
    <mergeCell ref="B7:B10"/>
    <mergeCell ref="C7:C10"/>
    <mergeCell ref="D7:D10"/>
    <mergeCell ref="E7:E10"/>
    <mergeCell ref="F7:F10"/>
    <mergeCell ref="J7:L9"/>
    <mergeCell ref="M7:O9"/>
    <mergeCell ref="P7:R9"/>
    <mergeCell ref="A118:A121"/>
    <mergeCell ref="B118:B121"/>
    <mergeCell ref="C118:G121"/>
    <mergeCell ref="H118:H121"/>
    <mergeCell ref="I118:I121"/>
    <mergeCell ref="J118:L120"/>
    <mergeCell ref="M118:O120"/>
    <mergeCell ref="P118:R120"/>
    <mergeCell ref="S118:S121"/>
    <mergeCell ref="T118:T121"/>
    <mergeCell ref="C122:G122"/>
    <mergeCell ref="C123:G123"/>
    <mergeCell ref="C124:G124"/>
    <mergeCell ref="C126:G126"/>
    <mergeCell ref="T122:T126"/>
    <mergeCell ref="C125:G125"/>
    <mergeCell ref="G85:G86"/>
    <mergeCell ref="H85:H86"/>
    <mergeCell ref="T85:T86"/>
    <mergeCell ref="A87:A88"/>
    <mergeCell ref="B87:B88"/>
    <mergeCell ref="C87:C88"/>
    <mergeCell ref="D87:D88"/>
    <mergeCell ref="E87:E88"/>
    <mergeCell ref="G87:G88"/>
    <mergeCell ref="H87:H88"/>
    <mergeCell ref="T87:T88"/>
    <mergeCell ref="A85:A86"/>
    <mergeCell ref="B85:B86"/>
    <mergeCell ref="C85:C86"/>
    <mergeCell ref="D85:D86"/>
    <mergeCell ref="E85:E86"/>
    <mergeCell ref="G89:G90"/>
    <mergeCell ref="H89:H90"/>
    <mergeCell ref="T89:T90"/>
    <mergeCell ref="A92:A93"/>
    <mergeCell ref="B92:B93"/>
    <mergeCell ref="C92:C93"/>
    <mergeCell ref="D92:D93"/>
    <mergeCell ref="E92:E93"/>
    <mergeCell ref="H92:H93"/>
    <mergeCell ref="A89:A90"/>
    <mergeCell ref="B89:B90"/>
    <mergeCell ref="C89:C90"/>
    <mergeCell ref="D89:D90"/>
    <mergeCell ref="E89:E90"/>
  </mergeCells>
  <pageMargins left="0.31496062992125984" right="0.31496062992125984" top="0.74803149606299213" bottom="0.74803149606299213" header="0.51181102362204722" footer="0.31496062992125984"/>
  <pageSetup paperSize="8" scale="39" fitToHeight="0" orientation="landscape" r:id="rId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2"/>
  <sheetViews>
    <sheetView view="pageLayout" zoomScale="85" zoomScaleNormal="100" zoomScalePageLayoutView="85" workbookViewId="0">
      <selection activeCell="D4" sqref="D4:R4"/>
    </sheetView>
  </sheetViews>
  <sheetFormatPr defaultColWidth="9.140625" defaultRowHeight="15" x14ac:dyDescent="0.25"/>
  <cols>
    <col min="1" max="1" width="6.7109375" style="32" customWidth="1"/>
    <col min="2" max="2" width="34" style="26" customWidth="1"/>
    <col min="3" max="3" width="24.5703125" style="26" customWidth="1"/>
    <col min="4" max="4" width="12.140625" style="26" bestFit="1" customWidth="1"/>
    <col min="5" max="6" width="12.140625" style="26" customWidth="1"/>
    <col min="7" max="15" width="11.140625" style="26" bestFit="1" customWidth="1"/>
    <col min="16" max="18" width="12.140625" style="26" bestFit="1" customWidth="1"/>
    <col min="19" max="19" width="8.140625" style="26" customWidth="1"/>
    <col min="20" max="22" width="9.140625" style="26"/>
    <col min="23" max="23" width="12.28515625" style="26" customWidth="1"/>
    <col min="24" max="24" width="12.42578125" style="26" customWidth="1"/>
    <col min="25" max="25" width="12.5703125" style="26" customWidth="1"/>
    <col min="26" max="16384" width="9.140625" style="26"/>
  </cols>
  <sheetData>
    <row r="1" spans="1:19" x14ac:dyDescent="0.25">
      <c r="R1" s="145" t="s">
        <v>295</v>
      </c>
    </row>
    <row r="2" spans="1:19" ht="20.25" x14ac:dyDescent="0.3">
      <c r="B2" s="194" t="s">
        <v>293</v>
      </c>
      <c r="C2" s="194"/>
      <c r="D2" s="194"/>
      <c r="E2" s="194"/>
      <c r="F2" s="194"/>
      <c r="G2" s="194"/>
      <c r="H2" s="194"/>
      <c r="I2" s="194"/>
      <c r="J2" s="194"/>
      <c r="K2" s="194"/>
      <c r="L2" s="194"/>
      <c r="M2" s="194"/>
      <c r="N2" s="194"/>
      <c r="O2" s="194"/>
      <c r="P2" s="194"/>
      <c r="Q2" s="194"/>
      <c r="R2" s="194"/>
    </row>
    <row r="4" spans="1:19" s="27" customFormat="1" x14ac:dyDescent="0.25">
      <c r="A4" s="197" t="s">
        <v>10</v>
      </c>
      <c r="B4" s="198" t="s">
        <v>23</v>
      </c>
      <c r="C4" s="198" t="s">
        <v>25</v>
      </c>
      <c r="D4" s="198" t="s">
        <v>291</v>
      </c>
      <c r="E4" s="198"/>
      <c r="F4" s="198"/>
      <c r="G4" s="198"/>
      <c r="H4" s="198"/>
      <c r="I4" s="198"/>
      <c r="J4" s="198"/>
      <c r="K4" s="198"/>
      <c r="L4" s="198"/>
      <c r="M4" s="198"/>
      <c r="N4" s="198"/>
      <c r="O4" s="198"/>
      <c r="P4" s="198"/>
      <c r="Q4" s="198"/>
      <c r="R4" s="198"/>
    </row>
    <row r="5" spans="1:19" s="27" customFormat="1" ht="36.75" customHeight="1" x14ac:dyDescent="0.25">
      <c r="A5" s="197"/>
      <c r="B5" s="198"/>
      <c r="C5" s="198"/>
      <c r="D5" s="200" t="s">
        <v>32</v>
      </c>
      <c r="E5" s="198"/>
      <c r="F5" s="198"/>
      <c r="G5" s="198" t="s">
        <v>24</v>
      </c>
      <c r="H5" s="198"/>
      <c r="I5" s="198"/>
      <c r="J5" s="198"/>
      <c r="K5" s="198"/>
      <c r="L5" s="198"/>
      <c r="M5" s="198"/>
      <c r="N5" s="198"/>
      <c r="O5" s="198"/>
      <c r="P5" s="198"/>
      <c r="Q5" s="198"/>
      <c r="R5" s="198"/>
    </row>
    <row r="6" spans="1:19" s="28" customFormat="1" ht="30.75" customHeight="1" x14ac:dyDescent="0.25">
      <c r="A6" s="197"/>
      <c r="B6" s="198"/>
      <c r="C6" s="198"/>
      <c r="D6" s="198">
        <v>2019</v>
      </c>
      <c r="E6" s="198">
        <v>2020</v>
      </c>
      <c r="F6" s="198">
        <v>2021</v>
      </c>
      <c r="G6" s="199" t="s">
        <v>29</v>
      </c>
      <c r="H6" s="199"/>
      <c r="I6" s="199"/>
      <c r="J6" s="199" t="s">
        <v>30</v>
      </c>
      <c r="K6" s="199"/>
      <c r="L6" s="199"/>
      <c r="M6" s="199" t="s">
        <v>31</v>
      </c>
      <c r="N6" s="199"/>
      <c r="O6" s="199"/>
      <c r="P6" s="199" t="s">
        <v>68</v>
      </c>
      <c r="Q6" s="199"/>
      <c r="R6" s="199"/>
    </row>
    <row r="7" spans="1:19" s="28" customFormat="1" x14ac:dyDescent="0.25">
      <c r="A7" s="197"/>
      <c r="B7" s="198"/>
      <c r="C7" s="198"/>
      <c r="D7" s="198"/>
      <c r="E7" s="198"/>
      <c r="F7" s="198"/>
      <c r="G7" s="34">
        <v>2019</v>
      </c>
      <c r="H7" s="34">
        <v>2020</v>
      </c>
      <c r="I7" s="34">
        <v>2021</v>
      </c>
      <c r="J7" s="34">
        <v>2019</v>
      </c>
      <c r="K7" s="34">
        <v>2020</v>
      </c>
      <c r="L7" s="34">
        <v>2021</v>
      </c>
      <c r="M7" s="34">
        <v>2019</v>
      </c>
      <c r="N7" s="34">
        <v>2020</v>
      </c>
      <c r="O7" s="34">
        <v>2021</v>
      </c>
      <c r="P7" s="34">
        <v>2019</v>
      </c>
      <c r="Q7" s="34">
        <v>2020</v>
      </c>
      <c r="R7" s="34">
        <v>2021</v>
      </c>
    </row>
    <row r="8" spans="1:19" s="29" customFormat="1" ht="45" x14ac:dyDescent="0.25">
      <c r="A8" s="33">
        <v>1</v>
      </c>
      <c r="B8" s="30" t="s">
        <v>26</v>
      </c>
      <c r="C8" s="30"/>
      <c r="D8" s="31">
        <f>G8+J8+M8+P8</f>
        <v>35698.400000000001</v>
      </c>
      <c r="E8" s="31">
        <f>H8+K8+N8+Q8</f>
        <v>34188.400000000001</v>
      </c>
      <c r="F8" s="31">
        <f>I8+L8+O8+R8</f>
        <v>31470.400000000001</v>
      </c>
      <c r="G8" s="31">
        <f t="shared" ref="G8:O8" si="0">SUM(G9:G12)</f>
        <v>6040</v>
      </c>
      <c r="H8" s="31">
        <f t="shared" si="0"/>
        <v>6040</v>
      </c>
      <c r="I8" s="31">
        <f t="shared" si="0"/>
        <v>6040</v>
      </c>
      <c r="J8" s="31">
        <f t="shared" si="0"/>
        <v>1208</v>
      </c>
      <c r="K8" s="31">
        <f t="shared" si="0"/>
        <v>1208</v>
      </c>
      <c r="L8" s="31">
        <f t="shared" si="0"/>
        <v>1208</v>
      </c>
      <c r="M8" s="31">
        <f t="shared" si="0"/>
        <v>8456</v>
      </c>
      <c r="N8" s="31">
        <f t="shared" si="0"/>
        <v>6946</v>
      </c>
      <c r="O8" s="31">
        <f t="shared" si="0"/>
        <v>4228</v>
      </c>
      <c r="P8" s="31">
        <f>P9</f>
        <v>19994.400000000001</v>
      </c>
      <c r="Q8" s="31">
        <f>Q9</f>
        <v>19994.400000000001</v>
      </c>
      <c r="R8" s="31">
        <f>R9</f>
        <v>19994.400000000001</v>
      </c>
    </row>
    <row r="9" spans="1:19" s="29" customFormat="1" ht="60.75" customHeight="1" x14ac:dyDescent="0.25">
      <c r="A9" s="33" t="s">
        <v>27</v>
      </c>
      <c r="B9" s="30" t="s">
        <v>292</v>
      </c>
      <c r="C9" s="30" t="s">
        <v>225</v>
      </c>
      <c r="D9" s="31">
        <f t="shared" ref="D9:D10" si="1">G9+J9+M9+P9</f>
        <v>28450.400000000001</v>
      </c>
      <c r="E9" s="31">
        <f t="shared" ref="E9:E10" si="2">H9+K9+N9+Q9</f>
        <v>26940.400000000001</v>
      </c>
      <c r="F9" s="31">
        <f t="shared" ref="F9:F10" si="3">I9+L9+O9+R9</f>
        <v>24222.400000000001</v>
      </c>
      <c r="G9" s="31"/>
      <c r="H9" s="31"/>
      <c r="I9" s="31"/>
      <c r="J9" s="31"/>
      <c r="K9" s="31"/>
      <c r="L9" s="31"/>
      <c r="M9" s="31">
        <v>8456</v>
      </c>
      <c r="N9" s="31">
        <v>6946</v>
      </c>
      <c r="O9" s="31">
        <v>4228</v>
      </c>
      <c r="P9" s="108">
        <v>19994.400000000001</v>
      </c>
      <c r="Q9" s="108">
        <v>19994.400000000001</v>
      </c>
      <c r="R9" s="108">
        <v>19994.400000000001</v>
      </c>
    </row>
    <row r="10" spans="1:19" s="29" customFormat="1" ht="34.5" customHeight="1" x14ac:dyDescent="0.25">
      <c r="A10" s="33" t="s">
        <v>28</v>
      </c>
      <c r="B10" s="30" t="s">
        <v>33</v>
      </c>
      <c r="C10" s="30" t="s">
        <v>42</v>
      </c>
      <c r="D10" s="31">
        <f t="shared" si="1"/>
        <v>6040</v>
      </c>
      <c r="E10" s="31">
        <f t="shared" si="2"/>
        <v>6040</v>
      </c>
      <c r="F10" s="31">
        <f t="shared" si="3"/>
        <v>6040</v>
      </c>
      <c r="G10" s="31">
        <v>6040</v>
      </c>
      <c r="H10" s="31">
        <v>6040</v>
      </c>
      <c r="I10" s="31">
        <v>6040</v>
      </c>
      <c r="J10" s="31"/>
      <c r="K10" s="31"/>
      <c r="L10" s="31"/>
      <c r="M10" s="31"/>
      <c r="N10" s="31"/>
      <c r="O10" s="31"/>
      <c r="P10" s="108"/>
      <c r="Q10" s="108"/>
      <c r="R10" s="108"/>
    </row>
    <row r="11" spans="1:19" s="29" customFormat="1" ht="61.5" customHeight="1" x14ac:dyDescent="0.25">
      <c r="A11" s="33" t="s">
        <v>43</v>
      </c>
      <c r="B11" s="30" t="s">
        <v>41</v>
      </c>
      <c r="C11" s="30" t="s">
        <v>225</v>
      </c>
      <c r="D11" s="31">
        <f>J11</f>
        <v>1208</v>
      </c>
      <c r="E11" s="31">
        <f>K11</f>
        <v>1208</v>
      </c>
      <c r="F11" s="31">
        <f>L11</f>
        <v>1208</v>
      </c>
      <c r="G11" s="31"/>
      <c r="H11" s="31"/>
      <c r="I11" s="31"/>
      <c r="J11" s="31">
        <v>1208</v>
      </c>
      <c r="K11" s="31">
        <v>1208</v>
      </c>
      <c r="L11" s="31">
        <v>1208</v>
      </c>
      <c r="M11" s="31"/>
      <c r="N11" s="31"/>
      <c r="O11" s="31"/>
      <c r="P11" s="108" t="s">
        <v>226</v>
      </c>
      <c r="Q11" s="108" t="s">
        <v>226</v>
      </c>
      <c r="R11" s="108" t="s">
        <v>226</v>
      </c>
    </row>
    <row r="12" spans="1:19" s="29" customFormat="1" ht="75" x14ac:dyDescent="0.25">
      <c r="A12" s="33" t="s">
        <v>60</v>
      </c>
      <c r="B12" s="30" t="s">
        <v>294</v>
      </c>
      <c r="C12" s="30" t="s">
        <v>225</v>
      </c>
      <c r="D12" s="31"/>
      <c r="E12" s="31"/>
      <c r="F12" s="31"/>
      <c r="G12" s="31"/>
      <c r="H12" s="31"/>
      <c r="I12" s="31"/>
      <c r="J12" s="31"/>
      <c r="K12" s="31"/>
      <c r="L12" s="31"/>
      <c r="M12" s="31"/>
      <c r="N12" s="31"/>
      <c r="O12" s="31"/>
      <c r="P12" s="108" t="s">
        <v>227</v>
      </c>
      <c r="Q12" s="108" t="s">
        <v>227</v>
      </c>
      <c r="R12" s="108" t="s">
        <v>227</v>
      </c>
    </row>
    <row r="13" spans="1:19" s="29" customFormat="1" ht="22.5" customHeight="1" x14ac:dyDescent="0.25">
      <c r="A13" s="109"/>
      <c r="B13" s="195" t="s">
        <v>229</v>
      </c>
      <c r="C13" s="196"/>
      <c r="D13" s="196"/>
      <c r="E13" s="196"/>
      <c r="F13" s="196"/>
      <c r="G13" s="196"/>
      <c r="H13" s="196"/>
      <c r="I13" s="196"/>
      <c r="J13" s="196"/>
      <c r="K13" s="196"/>
      <c r="L13" s="196"/>
      <c r="M13" s="196"/>
      <c r="N13" s="196"/>
      <c r="O13" s="196"/>
      <c r="P13" s="196"/>
      <c r="Q13" s="196"/>
      <c r="R13" s="111"/>
      <c r="S13" s="112"/>
    </row>
    <row r="14" spans="1:19" s="29" customFormat="1" hidden="1" x14ac:dyDescent="0.25">
      <c r="A14" s="109"/>
      <c r="B14" s="110"/>
      <c r="C14" s="110"/>
      <c r="D14" s="111"/>
      <c r="E14" s="111"/>
      <c r="F14" s="111"/>
      <c r="G14" s="111"/>
      <c r="H14" s="111"/>
      <c r="I14" s="111"/>
      <c r="J14" s="111"/>
      <c r="K14" s="111"/>
      <c r="L14" s="111"/>
      <c r="M14" s="111"/>
      <c r="N14" s="111"/>
      <c r="O14" s="111"/>
      <c r="P14" s="111"/>
      <c r="Q14" s="111"/>
      <c r="R14" s="111"/>
      <c r="S14" s="112"/>
    </row>
    <row r="15" spans="1:19" s="29" customFormat="1" hidden="1" x14ac:dyDescent="0.25">
      <c r="A15" s="109"/>
      <c r="B15" s="110"/>
      <c r="C15" s="110"/>
      <c r="D15" s="111">
        <f t="shared" ref="D15:D18" si="4">G15+J15+M15</f>
        <v>0</v>
      </c>
      <c r="E15" s="111">
        <f t="shared" ref="E15:E18" si="5">H15+K15+N15</f>
        <v>0</v>
      </c>
      <c r="F15" s="111">
        <f t="shared" ref="F15:F18" si="6">I15+L15+O15</f>
        <v>0</v>
      </c>
      <c r="G15" s="111"/>
      <c r="H15" s="111"/>
      <c r="I15" s="111"/>
      <c r="J15" s="111"/>
      <c r="K15" s="111"/>
      <c r="L15" s="111"/>
      <c r="M15" s="111"/>
      <c r="N15" s="111"/>
      <c r="O15" s="111"/>
      <c r="P15" s="111"/>
      <c r="Q15" s="111"/>
      <c r="R15" s="111"/>
      <c r="S15" s="112"/>
    </row>
    <row r="16" spans="1:19" s="29" customFormat="1" hidden="1" x14ac:dyDescent="0.25">
      <c r="A16" s="109"/>
      <c r="B16" s="110"/>
      <c r="C16" s="110"/>
      <c r="D16" s="111">
        <f t="shared" si="4"/>
        <v>0</v>
      </c>
      <c r="E16" s="111">
        <f t="shared" si="5"/>
        <v>0</v>
      </c>
      <c r="F16" s="111">
        <f t="shared" si="6"/>
        <v>0</v>
      </c>
      <c r="G16" s="111"/>
      <c r="H16" s="111"/>
      <c r="I16" s="111"/>
      <c r="J16" s="111"/>
      <c r="K16" s="111"/>
      <c r="L16" s="111"/>
      <c r="M16" s="111"/>
      <c r="N16" s="111"/>
      <c r="O16" s="111"/>
      <c r="P16" s="111"/>
      <c r="Q16" s="111"/>
      <c r="R16" s="111"/>
      <c r="S16" s="112"/>
    </row>
    <row r="17" spans="1:31" s="29" customFormat="1" hidden="1" x14ac:dyDescent="0.25">
      <c r="A17" s="109"/>
      <c r="B17" s="110"/>
      <c r="C17" s="110"/>
      <c r="D17" s="111">
        <f t="shared" si="4"/>
        <v>0</v>
      </c>
      <c r="E17" s="111">
        <f t="shared" si="5"/>
        <v>0</v>
      </c>
      <c r="F17" s="111">
        <f t="shared" si="6"/>
        <v>0</v>
      </c>
      <c r="G17" s="111"/>
      <c r="H17" s="111"/>
      <c r="I17" s="111"/>
      <c r="J17" s="111"/>
      <c r="K17" s="111"/>
      <c r="L17" s="111"/>
      <c r="M17" s="111"/>
      <c r="N17" s="111"/>
      <c r="O17" s="111"/>
      <c r="P17" s="111"/>
      <c r="Q17" s="111"/>
      <c r="R17" s="111"/>
      <c r="S17" s="112"/>
    </row>
    <row r="18" spans="1:31" s="29" customFormat="1" hidden="1" x14ac:dyDescent="0.25">
      <c r="A18" s="109"/>
      <c r="B18" s="110"/>
      <c r="C18" s="110"/>
      <c r="D18" s="111">
        <f t="shared" si="4"/>
        <v>0</v>
      </c>
      <c r="E18" s="111">
        <f t="shared" si="5"/>
        <v>0</v>
      </c>
      <c r="F18" s="111">
        <f t="shared" si="6"/>
        <v>0</v>
      </c>
      <c r="G18" s="111"/>
      <c r="H18" s="111"/>
      <c r="I18" s="111"/>
      <c r="J18" s="111"/>
      <c r="K18" s="111"/>
      <c r="L18" s="111"/>
      <c r="M18" s="111"/>
      <c r="N18" s="111"/>
      <c r="O18" s="111"/>
      <c r="P18" s="111"/>
      <c r="Q18" s="111"/>
      <c r="R18" s="111"/>
      <c r="S18" s="112"/>
    </row>
    <row r="19" spans="1:31" hidden="1" x14ac:dyDescent="0.25">
      <c r="A19" s="94"/>
      <c r="B19" s="96"/>
      <c r="C19" s="96"/>
      <c r="D19" s="96"/>
      <c r="E19" s="96"/>
      <c r="F19" s="96"/>
      <c r="G19" s="96"/>
      <c r="H19" s="96"/>
      <c r="I19" s="96"/>
      <c r="J19" s="96"/>
      <c r="K19" s="96"/>
      <c r="L19" s="96"/>
      <c r="M19" s="96"/>
      <c r="N19" s="96"/>
      <c r="O19" s="96"/>
      <c r="P19" s="96"/>
      <c r="Q19" s="96"/>
      <c r="R19" s="96"/>
      <c r="S19" s="96"/>
    </row>
    <row r="20" spans="1:31" hidden="1" x14ac:dyDescent="0.25">
      <c r="D20" s="64">
        <f>SUM(D15:D19)</f>
        <v>0</v>
      </c>
    </row>
    <row r="21" spans="1:31" hidden="1" x14ac:dyDescent="0.25"/>
    <row r="22" spans="1:31" hidden="1" x14ac:dyDescent="0.25"/>
    <row r="23" spans="1:31" hidden="1" x14ac:dyDescent="0.25"/>
    <row r="24" spans="1:31" s="40" customFormat="1" ht="40.5" hidden="1" customHeight="1" x14ac:dyDescent="0.3">
      <c r="A24" s="88"/>
      <c r="B24" s="205"/>
      <c r="C24" s="206"/>
      <c r="D24" s="203"/>
      <c r="E24" s="207"/>
      <c r="F24" s="207"/>
      <c r="G24" s="203"/>
      <c r="H24" s="203"/>
      <c r="I24" s="203"/>
      <c r="J24" s="203"/>
      <c r="K24" s="208"/>
      <c r="L24" s="208"/>
      <c r="M24" s="89"/>
      <c r="N24" s="203"/>
      <c r="O24" s="208"/>
      <c r="P24" s="208"/>
      <c r="Q24" s="203"/>
      <c r="R24" s="203"/>
      <c r="S24" s="107"/>
      <c r="T24" s="203"/>
      <c r="U24" s="203"/>
      <c r="V24" s="203"/>
      <c r="W24" s="203"/>
      <c r="X24" s="208"/>
      <c r="Y24" s="208"/>
      <c r="Z24" s="203"/>
      <c r="AA24" s="204"/>
      <c r="AB24" s="204"/>
    </row>
    <row r="25" spans="1:31" s="40" customFormat="1" ht="20.25" hidden="1" customHeight="1" x14ac:dyDescent="0.3">
      <c r="A25" s="88"/>
      <c r="B25" s="205"/>
      <c r="C25" s="206"/>
      <c r="D25" s="90"/>
      <c r="E25" s="90"/>
      <c r="F25" s="90"/>
      <c r="G25" s="90"/>
      <c r="H25" s="90"/>
      <c r="I25" s="90"/>
      <c r="J25" s="90"/>
      <c r="K25" s="90"/>
      <c r="L25" s="90"/>
      <c r="M25" s="91"/>
      <c r="N25" s="91"/>
      <c r="O25" s="91"/>
      <c r="P25" s="91"/>
      <c r="Q25" s="91"/>
      <c r="R25" s="91"/>
      <c r="S25" s="91"/>
      <c r="T25" s="91"/>
      <c r="U25" s="91"/>
      <c r="V25" s="91"/>
      <c r="W25" s="90"/>
      <c r="X25" s="90"/>
      <c r="Y25" s="90"/>
      <c r="Z25" s="92"/>
      <c r="AA25" s="92"/>
      <c r="AB25" s="93"/>
      <c r="AC25" s="86"/>
      <c r="AD25" s="86"/>
      <c r="AE25" s="86"/>
    </row>
    <row r="26" spans="1:31" ht="30" hidden="1" customHeight="1" x14ac:dyDescent="0.25">
      <c r="A26" s="94"/>
      <c r="B26" s="95"/>
      <c r="C26" s="96"/>
      <c r="D26" s="97"/>
      <c r="E26" s="97"/>
      <c r="F26" s="97"/>
      <c r="G26" s="98"/>
      <c r="H26" s="98"/>
      <c r="I26" s="98"/>
      <c r="J26" s="98"/>
      <c r="K26" s="98"/>
      <c r="L26" s="98"/>
      <c r="M26" s="98"/>
      <c r="N26" s="98"/>
      <c r="O26" s="99"/>
      <c r="P26" s="99"/>
      <c r="Q26" s="99"/>
      <c r="R26" s="99"/>
      <c r="S26" s="100"/>
      <c r="T26" s="100"/>
      <c r="U26" s="100"/>
      <c r="V26" s="100"/>
      <c r="W26" s="98"/>
      <c r="X26" s="98"/>
      <c r="Y26" s="98"/>
      <c r="Z26" s="99"/>
      <c r="AA26" s="99"/>
      <c r="AB26" s="99"/>
      <c r="AC26" s="87"/>
      <c r="AD26" s="87"/>
      <c r="AE26" s="87"/>
    </row>
    <row r="27" spans="1:31" ht="33.75" hidden="1" customHeight="1" x14ac:dyDescent="0.25">
      <c r="A27" s="94"/>
      <c r="B27" s="95"/>
      <c r="C27" s="96"/>
      <c r="D27" s="97"/>
      <c r="E27" s="97"/>
      <c r="F27" s="97"/>
      <c r="G27" s="98"/>
      <c r="H27" s="98"/>
      <c r="I27" s="98"/>
      <c r="J27" s="99"/>
      <c r="K27" s="99"/>
      <c r="L27" s="99"/>
      <c r="M27" s="98"/>
      <c r="N27" s="98"/>
      <c r="O27" s="99"/>
      <c r="P27" s="99"/>
      <c r="Q27" s="99"/>
      <c r="R27" s="99"/>
      <c r="S27" s="100"/>
      <c r="T27" s="100"/>
      <c r="U27" s="100"/>
      <c r="V27" s="100"/>
      <c r="W27" s="99"/>
      <c r="X27" s="99"/>
      <c r="Y27" s="99"/>
      <c r="Z27" s="99"/>
      <c r="AA27" s="99"/>
      <c r="AB27" s="99"/>
      <c r="AC27" s="87"/>
      <c r="AD27" s="87"/>
      <c r="AE27" s="87"/>
    </row>
    <row r="28" spans="1:31" ht="101.25" hidden="1" customHeight="1" x14ac:dyDescent="0.25">
      <c r="A28" s="94"/>
      <c r="B28" s="101"/>
      <c r="C28" s="96"/>
      <c r="D28" s="97"/>
      <c r="E28" s="97"/>
      <c r="F28" s="97"/>
      <c r="G28" s="99"/>
      <c r="H28" s="99"/>
      <c r="I28" s="99"/>
      <c r="J28" s="99"/>
      <c r="K28" s="99"/>
      <c r="L28" s="99"/>
      <c r="M28" s="99"/>
      <c r="N28" s="98"/>
      <c r="O28" s="99"/>
      <c r="P28" s="99"/>
      <c r="Q28" s="99"/>
      <c r="R28" s="99"/>
      <c r="S28" s="102"/>
      <c r="T28" s="102"/>
      <c r="U28" s="102"/>
      <c r="V28" s="102"/>
      <c r="W28" s="99"/>
      <c r="X28" s="99"/>
      <c r="Y28" s="99"/>
      <c r="Z28" s="99"/>
      <c r="AA28" s="99"/>
      <c r="AB28" s="99"/>
      <c r="AC28" s="87"/>
      <c r="AD28" s="87"/>
      <c r="AE28" s="87"/>
    </row>
    <row r="29" spans="1:31" hidden="1" x14ac:dyDescent="0.25">
      <c r="A29" s="94"/>
      <c r="B29" s="96"/>
      <c r="C29" s="96"/>
      <c r="D29" s="96"/>
      <c r="E29" s="96"/>
      <c r="F29" s="96"/>
      <c r="G29" s="96"/>
      <c r="H29" s="96"/>
      <c r="I29" s="96"/>
      <c r="J29" s="96"/>
      <c r="K29" s="96"/>
      <c r="L29" s="96"/>
      <c r="M29" s="103"/>
      <c r="N29" s="96"/>
      <c r="O29" s="96"/>
      <c r="P29" s="96"/>
      <c r="Q29" s="96"/>
      <c r="R29" s="96"/>
      <c r="S29" s="103"/>
      <c r="T29" s="103"/>
      <c r="U29" s="103"/>
      <c r="V29" s="103"/>
      <c r="W29" s="96"/>
      <c r="X29" s="96"/>
      <c r="Y29" s="96"/>
      <c r="Z29" s="96"/>
      <c r="AA29" s="96"/>
      <c r="AB29" s="96"/>
    </row>
    <row r="30" spans="1:31" x14ac:dyDescent="0.25">
      <c r="A30" s="94"/>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row>
    <row r="31" spans="1:31" x14ac:dyDescent="0.25">
      <c r="A31" s="201" t="s">
        <v>296</v>
      </c>
      <c r="B31" s="202"/>
      <c r="C31" s="202"/>
      <c r="D31" s="64"/>
      <c r="E31" s="64"/>
      <c r="F31" s="64"/>
      <c r="M31" s="64"/>
    </row>
    <row r="32" spans="1:31" x14ac:dyDescent="0.25">
      <c r="A32" s="202"/>
      <c r="B32" s="202"/>
      <c r="C32" s="202"/>
    </row>
  </sheetData>
  <customSheetViews>
    <customSheetView guid="{848074F5-DD9B-4B5B-99C2-8DE4A4078F16}">
      <selection activeCell="B11" sqref="B11"/>
      <pageMargins left="0.7" right="0.7" top="0.75" bottom="0.75" header="0.3" footer="0.3"/>
    </customSheetView>
    <customSheetView guid="{296D0BEB-6234-4A1E-A50D-7019CCC58747}">
      <selection activeCell="A2" sqref="A2"/>
      <pageMargins left="0.7" right="0.7" top="0.75" bottom="0.75" header="0.3" footer="0.3"/>
    </customSheetView>
    <customSheetView guid="{6E4D7052-3025-41B5-9E02-F5E0A22A3B6A}">
      <selection activeCell="A2" sqref="A2"/>
      <pageMargins left="0.7" right="0.7" top="0.75" bottom="0.75" header="0.3" footer="0.3"/>
    </customSheetView>
    <customSheetView guid="{42DE7170-AAF4-420E-BDDC-EE235FA03361}">
      <selection activeCell="A2" sqref="A2"/>
      <pageMargins left="0.7" right="0.7" top="0.75" bottom="0.75" header="0.3" footer="0.3"/>
    </customSheetView>
    <customSheetView guid="{99E7B7B3-BBDD-409D-8A7C-41AD8CCD0579}">
      <selection activeCell="A2" sqref="A2"/>
      <pageMargins left="0.7" right="0.7" top="0.75" bottom="0.75" header="0.3" footer="0.3"/>
    </customSheetView>
    <customSheetView guid="{CC503923-3E84-414E-9C11-0C8D3EF5BC4C}">
      <selection activeCell="A2" sqref="A2"/>
      <pageMargins left="0.7" right="0.7" top="0.75" bottom="0.75" header="0.3" footer="0.3"/>
    </customSheetView>
    <customSheetView guid="{F84C8F15-814D-40DF-B336-F83ED5140929}">
      <selection activeCell="A2" sqref="A2"/>
      <pageMargins left="0.7" right="0.7" top="0.75" bottom="0.75" header="0.3" footer="0.3"/>
    </customSheetView>
    <customSheetView guid="{BEB04E1F-7315-46EB-A9FA-D4CEB1DC869F}">
      <selection activeCell="A2" sqref="A2"/>
      <pageMargins left="0.7" right="0.7" top="0.75" bottom="0.75" header="0.3" footer="0.3"/>
    </customSheetView>
    <customSheetView guid="{F0E2ACA5-0002-40C3-A127-DC81A409FFD0}">
      <selection activeCell="A2" sqref="A2"/>
      <pageMargins left="0.7" right="0.7" top="0.75" bottom="0.75" header="0.3" footer="0.3"/>
    </customSheetView>
    <customSheetView guid="{A9E547E8-74B2-49AF-977E-3003B60EEDD3}">
      <selection activeCell="A2" sqref="A2"/>
      <pageMargins left="0.7" right="0.7" top="0.75" bottom="0.75" header="0.3" footer="0.3"/>
    </customSheetView>
    <customSheetView guid="{54B0F1B9-694B-4BBF-9B76-894BA0D915A8}">
      <selection activeCell="A2" sqref="A2"/>
      <pageMargins left="0.7" right="0.7" top="0.75" bottom="0.75" header="0.3" footer="0.3"/>
    </customSheetView>
    <customSheetView guid="{DABDC12C-B8C6-4B79-8031-C33EC71D4789}">
      <selection activeCell="A2" sqref="A2"/>
      <pageMargins left="0.7" right="0.7" top="0.75" bottom="0.75" header="0.3" footer="0.3"/>
    </customSheetView>
    <customSheetView guid="{C2B9EFC6-E381-4ED2-B99E-79ABA34C809F}">
      <selection activeCell="A2" sqref="A2"/>
      <pageMargins left="0.7" right="0.7" top="0.75" bottom="0.75" header="0.3" footer="0.3"/>
    </customSheetView>
    <customSheetView guid="{9F6B90D5-DC44-4DB0-ADED-1EB735B5A259}">
      <selection activeCell="A2" sqref="A2"/>
      <pageMargins left="0.7" right="0.7" top="0.75" bottom="0.75" header="0.3" footer="0.3"/>
    </customSheetView>
    <customSheetView guid="{597C5586-362B-4D68-97BE-EE3164F3FE6B}">
      <selection activeCell="A2" sqref="A2"/>
      <pageMargins left="0.7" right="0.7" top="0.75" bottom="0.75" header="0.3" footer="0.3"/>
    </customSheetView>
    <customSheetView guid="{97FBA0BB-828E-4C8D-8F26-755D0D64BE0B}">
      <selection activeCell="A2" sqref="A2"/>
      <pageMargins left="0.7" right="0.7" top="0.75" bottom="0.75" header="0.3" footer="0.3"/>
    </customSheetView>
    <customSheetView guid="{69018AFE-5DB2-481B-9AA5-8496A03053B0}">
      <selection activeCell="A2" sqref="A2"/>
      <pageMargins left="0.7" right="0.7" top="0.75" bottom="0.75" header="0.3" footer="0.3"/>
    </customSheetView>
    <customSheetView guid="{68FB4F6C-8267-4F41-ABC6-5E5D45E0020C}">
      <selection activeCell="C12" sqref="C12"/>
      <pageMargins left="0.7" right="0.7" top="0.75" bottom="0.75" header="0.3" footer="0.3"/>
      <pageSetup paperSize="9" orientation="portrait" r:id="rId1"/>
    </customSheetView>
    <customSheetView guid="{C6CAAD0C-3FE3-4DB8-ABFF-647962EB565B}">
      <selection activeCell="A2" sqref="A2"/>
      <pageMargins left="0.7" right="0.7" top="0.75" bottom="0.75" header="0.3" footer="0.3"/>
    </customSheetView>
    <customSheetView guid="{7DF19B7C-7EDB-4294-BF0C-D27F3BA9108D}">
      <selection activeCell="L9" sqref="L9"/>
      <pageMargins left="0.7" right="0.7" top="0.75" bottom="0.75" header="0.3" footer="0.3"/>
    </customSheetView>
    <customSheetView guid="{40EB1524-981E-4976-B825-23E7FA7F7F88}">
      <selection activeCell="C12" sqref="C12"/>
      <pageMargins left="0.7" right="0.7" top="0.75" bottom="0.75" header="0.3" footer="0.3"/>
    </customSheetView>
    <customSheetView guid="{ED2BFF52-C610-45C9-8EE6-02D56F98FACC}">
      <selection activeCell="D12" sqref="D12:F12"/>
      <pageMargins left="0.7" right="0.7" top="0.75" bottom="0.75" header="0.3" footer="0.3"/>
      <pageSetup paperSize="9" orientation="portrait" verticalDpi="0" r:id="rId2"/>
    </customSheetView>
    <customSheetView guid="{95E090C1-5ECC-4BFF-9B4B-3125F6EA6608}">
      <selection activeCell="L9" sqref="L9"/>
      <pageMargins left="0.7" right="0.7" top="0.75" bottom="0.75" header="0.3" footer="0.3"/>
    </customSheetView>
  </customSheetViews>
  <mergeCells count="26">
    <mergeCell ref="A31:C32"/>
    <mergeCell ref="Z24:AB24"/>
    <mergeCell ref="B24:B25"/>
    <mergeCell ref="C24:C25"/>
    <mergeCell ref="G24:I24"/>
    <mergeCell ref="D24:F24"/>
    <mergeCell ref="Q24:R24"/>
    <mergeCell ref="N24:P24"/>
    <mergeCell ref="T24:V24"/>
    <mergeCell ref="W24:Y24"/>
    <mergeCell ref="J24:L24"/>
    <mergeCell ref="B2:R2"/>
    <mergeCell ref="B13:Q13"/>
    <mergeCell ref="A4:A7"/>
    <mergeCell ref="B4:B7"/>
    <mergeCell ref="C4:C7"/>
    <mergeCell ref="D4:R4"/>
    <mergeCell ref="G5:R5"/>
    <mergeCell ref="G6:I6"/>
    <mergeCell ref="J6:L6"/>
    <mergeCell ref="M6:O6"/>
    <mergeCell ref="D5:F5"/>
    <mergeCell ref="D6:D7"/>
    <mergeCell ref="E6:E7"/>
    <mergeCell ref="F6:F7"/>
    <mergeCell ref="P6:R6"/>
  </mergeCells>
  <pageMargins left="0.70866141732283472" right="0.70866141732283472" top="0.74803149606299213" bottom="0.74803149606299213" header="0.31496062992125984" footer="0.31496062992125984"/>
  <pageSetup paperSize="9" scale="54" firstPageNumber="112" orientation="landscape" useFirstPageNumber="1" r:id="rId3"/>
  <headerFooter>
    <oddHeader xml:space="preserve">&amp;CСтраница &amp;P из 132 страниц приложений 1-37 к заключению от 09.12.2018 № 01-17-81/КСП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4"/>
  <sheetViews>
    <sheetView tabSelected="1" view="pageLayout" topLeftCell="V1" zoomScaleNormal="100" workbookViewId="0">
      <selection activeCell="N6" sqref="N6"/>
    </sheetView>
  </sheetViews>
  <sheetFormatPr defaultColWidth="9.140625" defaultRowHeight="15" x14ac:dyDescent="0.25"/>
  <cols>
    <col min="1" max="1" width="6.7109375" style="32" customWidth="1"/>
    <col min="2" max="2" width="30.85546875" style="26" customWidth="1"/>
    <col min="3" max="4" width="7.42578125" style="26" customWidth="1"/>
    <col min="5" max="5" width="7.5703125" style="26" bestFit="1" customWidth="1"/>
    <col min="6" max="6" width="6.85546875" style="26" customWidth="1"/>
    <col min="7" max="7" width="6.28515625" style="26" customWidth="1"/>
    <col min="8" max="8" width="6.42578125" style="26" customWidth="1"/>
    <col min="9" max="9" width="7" style="26" customWidth="1"/>
    <col min="10" max="10" width="7.140625" style="26" customWidth="1"/>
    <col min="11" max="13" width="7" style="26" customWidth="1"/>
    <col min="14" max="14" width="7.140625" style="26" customWidth="1"/>
    <col min="15" max="15" width="7.28515625" style="26" customWidth="1"/>
    <col min="16" max="16" width="7" style="26" customWidth="1"/>
    <col min="17" max="17" width="6.85546875" style="26" customWidth="1"/>
    <col min="18" max="18" width="6.28515625" style="26" customWidth="1"/>
    <col min="19" max="19" width="6.5703125" style="26" bestFit="1" customWidth="1"/>
    <col min="20" max="20" width="6.28515625" style="26" customWidth="1"/>
    <col min="21" max="21" width="7" style="26" customWidth="1"/>
    <col min="22" max="22" width="6.7109375" style="26" customWidth="1"/>
    <col min="23" max="23" width="6.5703125" style="26" bestFit="1" customWidth="1"/>
    <col min="24" max="25" width="7.140625" style="26" customWidth="1"/>
    <col min="26" max="26" width="6.5703125" style="26" customWidth="1"/>
    <col min="27" max="27" width="6.42578125" style="26" customWidth="1"/>
    <col min="28" max="28" width="6" style="26" customWidth="1"/>
    <col min="29" max="29" width="5.7109375" style="26" customWidth="1"/>
    <col min="30" max="30" width="6.28515625" style="26" customWidth="1"/>
    <col min="31" max="31" width="6" style="26" customWidth="1"/>
    <col min="32" max="32" width="5.28515625" style="26" customWidth="1"/>
    <col min="33" max="35" width="6.5703125" style="26" bestFit="1" customWidth="1"/>
    <col min="36" max="36" width="5.5703125" style="26" bestFit="1" customWidth="1"/>
    <col min="37" max="37" width="6.5703125" style="26" bestFit="1" customWidth="1"/>
    <col min="38" max="38" width="5.5703125" style="26" bestFit="1" customWidth="1"/>
    <col min="39" max="39" width="6.5703125" style="26" bestFit="1" customWidth="1"/>
    <col min="40" max="40" width="5.5703125" style="26" bestFit="1" customWidth="1"/>
    <col min="41" max="41" width="6.5703125" style="26" customWidth="1"/>
    <col min="42" max="42" width="6.42578125" style="26" customWidth="1"/>
    <col min="43" max="43" width="6.140625" style="26" customWidth="1"/>
    <col min="44" max="44" width="5.5703125" style="26" customWidth="1"/>
    <col min="45" max="45" width="7" style="26" customWidth="1"/>
    <col min="46" max="46" width="8" style="26" customWidth="1"/>
    <col min="47" max="47" width="7.42578125" style="26" customWidth="1"/>
    <col min="48" max="48" width="7.140625" style="26" customWidth="1"/>
    <col min="49" max="49" width="7.7109375" style="26" customWidth="1"/>
    <col min="50" max="51" width="7" style="26" customWidth="1"/>
    <col min="52" max="52" width="6.5703125" style="26" customWidth="1"/>
    <col min="53" max="53" width="6.5703125" style="26" bestFit="1" customWidth="1"/>
    <col min="54" max="16384" width="9.140625" style="26"/>
  </cols>
  <sheetData>
    <row r="1" spans="1:53" ht="37.5" customHeight="1" x14ac:dyDescent="0.25">
      <c r="E1" s="214" t="s">
        <v>298</v>
      </c>
      <c r="F1" s="215"/>
      <c r="G1" s="215"/>
      <c r="H1" s="215"/>
      <c r="I1" s="215"/>
      <c r="J1" s="215"/>
      <c r="K1" s="215"/>
      <c r="L1" s="215"/>
      <c r="M1" s="215"/>
      <c r="N1" s="215"/>
      <c r="O1" s="215"/>
      <c r="P1" s="215"/>
      <c r="Q1" s="215"/>
      <c r="R1" s="215"/>
      <c r="S1" s="215"/>
      <c r="BA1" s="145" t="s">
        <v>297</v>
      </c>
    </row>
    <row r="2" spans="1:53" ht="18.75" x14ac:dyDescent="0.3">
      <c r="B2" s="220" t="s">
        <v>290</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220"/>
      <c r="AX2" s="220"/>
      <c r="AY2" s="220"/>
      <c r="AZ2" s="220"/>
      <c r="BA2" s="220"/>
    </row>
    <row r="3" spans="1:53" x14ac:dyDescent="0.25">
      <c r="BA3" s="145" t="s">
        <v>11</v>
      </c>
    </row>
    <row r="4" spans="1:53" s="27" customFormat="1" ht="45.75" customHeight="1" x14ac:dyDescent="0.25">
      <c r="A4" s="218" t="s">
        <v>10</v>
      </c>
      <c r="B4" s="198" t="s">
        <v>287</v>
      </c>
      <c r="C4" s="200" t="s">
        <v>289</v>
      </c>
      <c r="D4" s="198"/>
      <c r="E4" s="198"/>
      <c r="F4" s="209" t="s">
        <v>284</v>
      </c>
      <c r="G4" s="209"/>
      <c r="H4" s="209"/>
      <c r="I4" s="212" t="s">
        <v>138</v>
      </c>
      <c r="J4" s="213"/>
      <c r="K4" s="213"/>
      <c r="L4" s="210" t="s">
        <v>67</v>
      </c>
      <c r="M4" s="211"/>
      <c r="N4" s="211"/>
      <c r="O4" s="212" t="s">
        <v>69</v>
      </c>
      <c r="P4" s="213"/>
      <c r="Q4" s="213"/>
      <c r="R4" s="212" t="s">
        <v>31</v>
      </c>
      <c r="S4" s="212"/>
      <c r="T4" s="212"/>
      <c r="U4" s="212" t="s">
        <v>100</v>
      </c>
      <c r="V4" s="212"/>
      <c r="W4" s="212"/>
      <c r="X4" s="212" t="s">
        <v>101</v>
      </c>
      <c r="Y4" s="212"/>
      <c r="Z4" s="212"/>
      <c r="AA4" s="209" t="s">
        <v>102</v>
      </c>
      <c r="AB4" s="209"/>
      <c r="AC4" s="209"/>
      <c r="AD4" s="209" t="s">
        <v>103</v>
      </c>
      <c r="AE4" s="209"/>
      <c r="AF4" s="209"/>
      <c r="AG4" s="212" t="s">
        <v>66</v>
      </c>
      <c r="AH4" s="213"/>
      <c r="AI4" s="213"/>
      <c r="AJ4" s="209" t="s">
        <v>197</v>
      </c>
      <c r="AK4" s="209"/>
      <c r="AL4" s="209"/>
      <c r="AM4" s="209" t="s">
        <v>198</v>
      </c>
      <c r="AN4" s="209"/>
      <c r="AO4" s="209"/>
      <c r="AP4" s="209" t="s">
        <v>211</v>
      </c>
      <c r="AQ4" s="209"/>
      <c r="AR4" s="209"/>
      <c r="AS4" s="212" t="s">
        <v>212</v>
      </c>
      <c r="AT4" s="212"/>
      <c r="AU4" s="212"/>
      <c r="AV4" s="212" t="s">
        <v>213</v>
      </c>
      <c r="AW4" s="212"/>
      <c r="AX4" s="212"/>
      <c r="AY4" s="209" t="s">
        <v>214</v>
      </c>
      <c r="AZ4" s="209"/>
      <c r="BA4" s="209"/>
    </row>
    <row r="5" spans="1:53" s="27" customFormat="1" ht="20.25" customHeight="1" x14ac:dyDescent="0.25">
      <c r="A5" s="219"/>
      <c r="B5" s="198"/>
      <c r="C5" s="137">
        <v>2019</v>
      </c>
      <c r="D5" s="137">
        <v>2020</v>
      </c>
      <c r="E5" s="137">
        <v>2021</v>
      </c>
      <c r="F5" s="138">
        <v>2019</v>
      </c>
      <c r="G5" s="138">
        <v>2020</v>
      </c>
      <c r="H5" s="138">
        <v>2021</v>
      </c>
      <c r="I5" s="138">
        <v>2019</v>
      </c>
      <c r="J5" s="138">
        <v>2020</v>
      </c>
      <c r="K5" s="138">
        <v>2021</v>
      </c>
      <c r="L5" s="138">
        <v>2019</v>
      </c>
      <c r="M5" s="138">
        <v>2020</v>
      </c>
      <c r="N5" s="138">
        <v>2021</v>
      </c>
      <c r="O5" s="139">
        <v>2019</v>
      </c>
      <c r="P5" s="139">
        <v>2020</v>
      </c>
      <c r="Q5" s="139">
        <v>2021</v>
      </c>
      <c r="R5" s="139">
        <v>2019</v>
      </c>
      <c r="S5" s="139">
        <v>2020</v>
      </c>
      <c r="T5" s="139">
        <v>2021</v>
      </c>
      <c r="U5" s="139">
        <v>2019</v>
      </c>
      <c r="V5" s="139">
        <v>2020</v>
      </c>
      <c r="W5" s="139">
        <v>2021</v>
      </c>
      <c r="X5" s="139">
        <v>2019</v>
      </c>
      <c r="Y5" s="139">
        <v>2020</v>
      </c>
      <c r="Z5" s="139">
        <v>2021</v>
      </c>
      <c r="AA5" s="139">
        <v>2019</v>
      </c>
      <c r="AB5" s="139">
        <v>2020</v>
      </c>
      <c r="AC5" s="139">
        <v>2021</v>
      </c>
      <c r="AD5" s="139">
        <v>2019</v>
      </c>
      <c r="AE5" s="139">
        <v>2020</v>
      </c>
      <c r="AF5" s="139">
        <v>2021</v>
      </c>
      <c r="AG5" s="138">
        <v>2019</v>
      </c>
      <c r="AH5" s="138">
        <v>2020</v>
      </c>
      <c r="AI5" s="138">
        <v>2021</v>
      </c>
      <c r="AJ5" s="139">
        <v>2019</v>
      </c>
      <c r="AK5" s="139">
        <v>2020</v>
      </c>
      <c r="AL5" s="139">
        <v>2021</v>
      </c>
      <c r="AM5" s="139">
        <v>2019</v>
      </c>
      <c r="AN5" s="139">
        <v>2020</v>
      </c>
      <c r="AO5" s="139">
        <v>2021</v>
      </c>
      <c r="AP5" s="139">
        <v>2019</v>
      </c>
      <c r="AQ5" s="139">
        <v>2020</v>
      </c>
      <c r="AR5" s="139">
        <v>2021</v>
      </c>
      <c r="AS5" s="139">
        <v>2019</v>
      </c>
      <c r="AT5" s="139">
        <v>2020</v>
      </c>
      <c r="AU5" s="139">
        <v>2021</v>
      </c>
      <c r="AV5" s="139">
        <v>2019</v>
      </c>
      <c r="AW5" s="139">
        <v>2020</v>
      </c>
      <c r="AX5" s="139">
        <v>2021</v>
      </c>
      <c r="AY5" s="139">
        <v>2019</v>
      </c>
      <c r="AZ5" s="139">
        <v>2020</v>
      </c>
      <c r="BA5" s="139">
        <v>2021</v>
      </c>
    </row>
    <row r="6" spans="1:53" s="27" customFormat="1" ht="30" customHeight="1" x14ac:dyDescent="0.25">
      <c r="A6" s="136" t="s">
        <v>62</v>
      </c>
      <c r="B6" s="144" t="s">
        <v>61</v>
      </c>
      <c r="C6" s="141">
        <f>F6+I6+L6+O6+R6+U6+X6+AA6+AD6+AG6+AJ6+AM6+AP6+AS6+AV6+AY6</f>
        <v>43790</v>
      </c>
      <c r="D6" s="141">
        <f>G6+J6+P6+S6+V6+Y6+AB6+AE6+AH6+M6+AK6+AN6+AQ6+AT6+AW6+AZ6</f>
        <v>43790</v>
      </c>
      <c r="E6" s="141">
        <f>H6+K6+Q6+T6+W6+Z6+AC6+AF6+AI6+N6+AL6+AO6+AR6+AU6+AX6+BA6</f>
        <v>43790</v>
      </c>
      <c r="F6" s="140">
        <v>6040</v>
      </c>
      <c r="G6" s="140">
        <v>6040</v>
      </c>
      <c r="H6" s="140">
        <v>6040</v>
      </c>
      <c r="I6" s="140">
        <v>3020</v>
      </c>
      <c r="J6" s="140">
        <v>3020</v>
      </c>
      <c r="K6" s="140">
        <v>3020</v>
      </c>
      <c r="L6" s="140">
        <v>6040</v>
      </c>
      <c r="M6" s="140">
        <v>6040</v>
      </c>
      <c r="N6" s="140">
        <v>6040</v>
      </c>
      <c r="O6" s="140"/>
      <c r="P6" s="142"/>
      <c r="Q6" s="142"/>
      <c r="R6" s="142"/>
      <c r="S6" s="142"/>
      <c r="T6" s="142"/>
      <c r="U6" s="142">
        <f>0.302*20000</f>
        <v>6040</v>
      </c>
      <c r="V6" s="142">
        <f>U6</f>
        <v>6040</v>
      </c>
      <c r="W6" s="142">
        <f>U6</f>
        <v>6040</v>
      </c>
      <c r="X6" s="142">
        <f>0.302*15000</f>
        <v>4530</v>
      </c>
      <c r="Y6" s="142">
        <f>X6</f>
        <v>4530</v>
      </c>
      <c r="Z6" s="142">
        <f>X6</f>
        <v>4530</v>
      </c>
      <c r="AA6" s="142">
        <f>0.302*10000</f>
        <v>3020</v>
      </c>
      <c r="AB6" s="142">
        <f>AA6</f>
        <v>3020</v>
      </c>
      <c r="AC6" s="142">
        <f>AA6</f>
        <v>3020</v>
      </c>
      <c r="AD6" s="142">
        <v>0</v>
      </c>
      <c r="AE6" s="142">
        <v>0</v>
      </c>
      <c r="AF6" s="142">
        <v>0</v>
      </c>
      <c r="AG6" s="140">
        <v>3020</v>
      </c>
      <c r="AH6" s="140">
        <v>3020</v>
      </c>
      <c r="AI6" s="140">
        <v>3020</v>
      </c>
      <c r="AJ6" s="142">
        <v>0</v>
      </c>
      <c r="AK6" s="142">
        <v>0</v>
      </c>
      <c r="AL6" s="142">
        <v>0</v>
      </c>
      <c r="AM6" s="142">
        <v>0</v>
      </c>
      <c r="AN6" s="142">
        <v>0</v>
      </c>
      <c r="AO6" s="142">
        <v>0</v>
      </c>
      <c r="AP6" s="142">
        <v>0</v>
      </c>
      <c r="AQ6" s="142">
        <v>0</v>
      </c>
      <c r="AR6" s="142">
        <v>0</v>
      </c>
      <c r="AS6" s="142">
        <v>4530</v>
      </c>
      <c r="AT6" s="142">
        <v>4530</v>
      </c>
      <c r="AU6" s="142">
        <v>4530</v>
      </c>
      <c r="AV6" s="142"/>
      <c r="AW6" s="142"/>
      <c r="AX6" s="142"/>
      <c r="AY6" s="142">
        <v>7550</v>
      </c>
      <c r="AZ6" s="142">
        <v>7550</v>
      </c>
      <c r="BA6" s="142">
        <v>7550</v>
      </c>
    </row>
    <row r="7" spans="1:53" s="27" customFormat="1" ht="43.5" customHeight="1" x14ac:dyDescent="0.25">
      <c r="A7" s="136" t="s">
        <v>63</v>
      </c>
      <c r="B7" s="144" t="s">
        <v>64</v>
      </c>
      <c r="C7" s="141">
        <f t="shared" ref="C7:C10" si="0">F7+I7+L7+O7+R7+U7+X7+AA7+AD7+AG7+AJ7+AM7+AP7+AS7+AV7+AY7</f>
        <v>57984</v>
      </c>
      <c r="D7" s="141">
        <f t="shared" ref="D7:D10" si="1">G7+J7+P7+S7+V7+Y7+AB7+AE7+AH7+M7+AK7+AN7+AQ7+AT7+AW7+AZ7</f>
        <v>61608</v>
      </c>
      <c r="E7" s="141">
        <f t="shared" ref="E7:E10" si="2">H7+K7+Q7+T7+W7+Z7+AC7+AF7+AI7+N7+AL7+AO7+AR7+AU7+AX7+BA7</f>
        <v>59192</v>
      </c>
      <c r="F7" s="140">
        <v>3624</v>
      </c>
      <c r="G7" s="140">
        <v>3624</v>
      </c>
      <c r="H7" s="140">
        <v>3624</v>
      </c>
      <c r="I7" s="142"/>
      <c r="J7" s="142"/>
      <c r="K7" s="142"/>
      <c r="L7" s="140">
        <v>7248</v>
      </c>
      <c r="M7" s="140">
        <v>7248</v>
      </c>
      <c r="N7" s="140">
        <v>7248</v>
      </c>
      <c r="O7" s="140">
        <v>18120</v>
      </c>
      <c r="P7" s="142">
        <v>18120</v>
      </c>
      <c r="Q7" s="142">
        <v>18120</v>
      </c>
      <c r="R7" s="142">
        <v>2416</v>
      </c>
      <c r="S7" s="142">
        <v>1208</v>
      </c>
      <c r="T7" s="142">
        <v>1208</v>
      </c>
      <c r="U7" s="142">
        <v>2416</v>
      </c>
      <c r="V7" s="142">
        <f>U7</f>
        <v>2416</v>
      </c>
      <c r="W7" s="142">
        <f>U7</f>
        <v>2416</v>
      </c>
      <c r="X7" s="142">
        <v>2416</v>
      </c>
      <c r="Y7" s="142">
        <v>2416</v>
      </c>
      <c r="Z7" s="142">
        <v>2416</v>
      </c>
      <c r="AA7" s="142">
        <f>(20000-16000)*0.302</f>
        <v>1208</v>
      </c>
      <c r="AB7" s="142">
        <f>AA7</f>
        <v>1208</v>
      </c>
      <c r="AC7" s="142">
        <f>AA7</f>
        <v>1208</v>
      </c>
      <c r="AD7" s="142">
        <v>2416</v>
      </c>
      <c r="AE7" s="142">
        <v>2416</v>
      </c>
      <c r="AF7" s="142">
        <v>2416</v>
      </c>
      <c r="AG7" s="142"/>
      <c r="AH7" s="142"/>
      <c r="AI7" s="142"/>
      <c r="AJ7" s="142">
        <v>1208</v>
      </c>
      <c r="AK7" s="142">
        <v>6040</v>
      </c>
      <c r="AL7" s="142">
        <v>3624</v>
      </c>
      <c r="AM7" s="142">
        <v>2416</v>
      </c>
      <c r="AN7" s="142">
        <v>2416</v>
      </c>
      <c r="AO7" s="142">
        <v>2416</v>
      </c>
      <c r="AP7" s="142">
        <v>1208</v>
      </c>
      <c r="AQ7" s="142">
        <v>1208</v>
      </c>
      <c r="AR7" s="142">
        <v>1208</v>
      </c>
      <c r="AS7" s="142">
        <v>3624</v>
      </c>
      <c r="AT7" s="142">
        <v>3624</v>
      </c>
      <c r="AU7" s="142">
        <v>3624</v>
      </c>
      <c r="AV7" s="142">
        <v>6040</v>
      </c>
      <c r="AW7" s="142">
        <v>6040</v>
      </c>
      <c r="AX7" s="142">
        <v>6040</v>
      </c>
      <c r="AY7" s="142">
        <v>3624</v>
      </c>
      <c r="AZ7" s="142">
        <v>3624</v>
      </c>
      <c r="BA7" s="142">
        <v>3624</v>
      </c>
    </row>
    <row r="8" spans="1:53" s="27" customFormat="1" ht="90.75" customHeight="1" x14ac:dyDescent="0.25">
      <c r="A8" s="136" t="s">
        <v>70</v>
      </c>
      <c r="B8" s="144" t="s">
        <v>288</v>
      </c>
      <c r="C8" s="141">
        <f t="shared" si="0"/>
        <v>49528</v>
      </c>
      <c r="D8" s="141">
        <f t="shared" si="1"/>
        <v>44696</v>
      </c>
      <c r="E8" s="141">
        <f t="shared" si="2"/>
        <v>47112</v>
      </c>
      <c r="F8" s="142"/>
      <c r="G8" s="142"/>
      <c r="H8" s="142"/>
      <c r="I8" s="142"/>
      <c r="J8" s="142"/>
      <c r="K8" s="142"/>
      <c r="L8" s="142"/>
      <c r="M8" s="143"/>
      <c r="N8" s="143"/>
      <c r="O8" s="140">
        <v>28992</v>
      </c>
      <c r="P8" s="142">
        <v>28992</v>
      </c>
      <c r="Q8" s="142">
        <v>28992</v>
      </c>
      <c r="R8" s="142">
        <v>2416</v>
      </c>
      <c r="S8" s="142">
        <v>2416</v>
      </c>
      <c r="T8" s="142">
        <v>2416</v>
      </c>
      <c r="U8" s="142">
        <v>3624</v>
      </c>
      <c r="V8" s="142"/>
      <c r="W8" s="142">
        <v>2416</v>
      </c>
      <c r="X8" s="142">
        <v>2416</v>
      </c>
      <c r="Y8" s="142">
        <v>2416</v>
      </c>
      <c r="Z8" s="142"/>
      <c r="AA8" s="142"/>
      <c r="AB8" s="142"/>
      <c r="AC8" s="142">
        <v>1208</v>
      </c>
      <c r="AD8" s="142">
        <v>3624</v>
      </c>
      <c r="AE8" s="142">
        <v>2416</v>
      </c>
      <c r="AF8" s="142">
        <v>2416</v>
      </c>
      <c r="AG8" s="142">
        <v>1208</v>
      </c>
      <c r="AH8" s="142">
        <v>1208</v>
      </c>
      <c r="AI8" s="142">
        <v>1208</v>
      </c>
      <c r="AJ8" s="142">
        <v>2416</v>
      </c>
      <c r="AK8" s="142">
        <v>2416</v>
      </c>
      <c r="AL8" s="142">
        <v>2416</v>
      </c>
      <c r="AM8" s="142">
        <v>2416</v>
      </c>
      <c r="AN8" s="142">
        <v>2416</v>
      </c>
      <c r="AO8" s="142">
        <v>3624</v>
      </c>
      <c r="AP8" s="142"/>
      <c r="AQ8" s="142"/>
      <c r="AR8" s="142"/>
      <c r="AS8" s="142"/>
      <c r="AT8" s="142"/>
      <c r="AU8" s="142"/>
      <c r="AV8" s="142"/>
      <c r="AW8" s="142"/>
      <c r="AX8" s="142"/>
      <c r="AY8" s="142">
        <v>2416</v>
      </c>
      <c r="AZ8" s="142">
        <v>2416</v>
      </c>
      <c r="BA8" s="142">
        <v>2416</v>
      </c>
    </row>
    <row r="9" spans="1:53" s="27" customFormat="1" ht="45" x14ac:dyDescent="0.25">
      <c r="A9" s="136" t="s">
        <v>193</v>
      </c>
      <c r="B9" s="144" t="s">
        <v>195</v>
      </c>
      <c r="C9" s="141">
        <f t="shared" si="0"/>
        <v>2416</v>
      </c>
      <c r="D9" s="141">
        <f t="shared" si="1"/>
        <v>2416</v>
      </c>
      <c r="E9" s="141">
        <f t="shared" si="2"/>
        <v>2416</v>
      </c>
      <c r="F9" s="142"/>
      <c r="G9" s="142"/>
      <c r="H9" s="142"/>
      <c r="I9" s="142"/>
      <c r="J9" s="142"/>
      <c r="K9" s="142"/>
      <c r="L9" s="142">
        <v>2416</v>
      </c>
      <c r="M9" s="142">
        <v>2416</v>
      </c>
      <c r="N9" s="142">
        <v>2416</v>
      </c>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row>
    <row r="10" spans="1:53" s="27" customFormat="1" ht="78" customHeight="1" x14ac:dyDescent="0.25">
      <c r="A10" s="136" t="s">
        <v>194</v>
      </c>
      <c r="B10" s="144" t="s">
        <v>196</v>
      </c>
      <c r="C10" s="141">
        <f t="shared" si="0"/>
        <v>93016</v>
      </c>
      <c r="D10" s="141">
        <f t="shared" si="1"/>
        <v>91808</v>
      </c>
      <c r="E10" s="141">
        <f t="shared" si="2"/>
        <v>90600</v>
      </c>
      <c r="F10" s="142">
        <v>4832</v>
      </c>
      <c r="G10" s="142">
        <v>4832</v>
      </c>
      <c r="H10" s="142">
        <v>4832</v>
      </c>
      <c r="I10" s="142">
        <v>1208</v>
      </c>
      <c r="J10" s="142">
        <v>1208</v>
      </c>
      <c r="K10" s="142">
        <v>1208</v>
      </c>
      <c r="L10" s="142"/>
      <c r="M10" s="142"/>
      <c r="N10" s="142"/>
      <c r="O10" s="142">
        <v>36240</v>
      </c>
      <c r="P10" s="142">
        <v>36240</v>
      </c>
      <c r="Q10" s="142">
        <v>36240</v>
      </c>
      <c r="R10" s="142">
        <v>2416</v>
      </c>
      <c r="S10" s="142">
        <v>7248</v>
      </c>
      <c r="T10" s="142">
        <v>4832</v>
      </c>
      <c r="U10" s="142">
        <v>4832</v>
      </c>
      <c r="V10" s="142">
        <v>1208</v>
      </c>
      <c r="W10" s="142">
        <v>8456</v>
      </c>
      <c r="X10" s="142">
        <v>4832</v>
      </c>
      <c r="Y10" s="142">
        <v>3624</v>
      </c>
      <c r="Z10" s="142">
        <v>3624</v>
      </c>
      <c r="AA10" s="142">
        <v>1208</v>
      </c>
      <c r="AB10" s="142">
        <v>3624</v>
      </c>
      <c r="AC10" s="142">
        <v>2416</v>
      </c>
      <c r="AD10" s="142">
        <v>3624</v>
      </c>
      <c r="AE10" s="142">
        <v>3624</v>
      </c>
      <c r="AF10" s="142">
        <v>3624</v>
      </c>
      <c r="AG10" s="142">
        <v>7248</v>
      </c>
      <c r="AH10" s="142">
        <v>7248</v>
      </c>
      <c r="AI10" s="142">
        <v>7248</v>
      </c>
      <c r="AJ10" s="142">
        <v>3624</v>
      </c>
      <c r="AK10" s="142">
        <v>6040</v>
      </c>
      <c r="AL10" s="142">
        <v>3624</v>
      </c>
      <c r="AM10" s="142">
        <v>7248</v>
      </c>
      <c r="AN10" s="142">
        <v>4832</v>
      </c>
      <c r="AO10" s="142">
        <v>2416</v>
      </c>
      <c r="AP10" s="142">
        <v>4832</v>
      </c>
      <c r="AQ10" s="142">
        <v>1208</v>
      </c>
      <c r="AR10" s="142">
        <v>1208</v>
      </c>
      <c r="AS10" s="142">
        <v>3624</v>
      </c>
      <c r="AT10" s="142">
        <v>3624</v>
      </c>
      <c r="AU10" s="142">
        <v>1208</v>
      </c>
      <c r="AV10" s="142">
        <v>3624</v>
      </c>
      <c r="AW10" s="142">
        <v>3624</v>
      </c>
      <c r="AX10" s="142">
        <v>6040</v>
      </c>
      <c r="AY10" s="142">
        <v>3624</v>
      </c>
      <c r="AZ10" s="142">
        <v>3624</v>
      </c>
      <c r="BA10" s="142">
        <v>3624</v>
      </c>
    </row>
    <row r="11" spans="1:53" s="27" customFormat="1" x14ac:dyDescent="0.25">
      <c r="A11" s="216" t="s">
        <v>286</v>
      </c>
      <c r="B11" s="217"/>
      <c r="C11" s="141">
        <f>SUM(C6:C10)</f>
        <v>246734</v>
      </c>
      <c r="D11" s="141">
        <f t="shared" ref="D11:BA11" si="3">SUM(D6:D10)</f>
        <v>244318</v>
      </c>
      <c r="E11" s="141">
        <f t="shared" si="3"/>
        <v>243110</v>
      </c>
      <c r="F11" s="141">
        <f t="shared" si="3"/>
        <v>14496</v>
      </c>
      <c r="G11" s="141">
        <f t="shared" si="3"/>
        <v>14496</v>
      </c>
      <c r="H11" s="141">
        <f t="shared" si="3"/>
        <v>14496</v>
      </c>
      <c r="I11" s="141">
        <f t="shared" si="3"/>
        <v>4228</v>
      </c>
      <c r="J11" s="141">
        <f t="shared" si="3"/>
        <v>4228</v>
      </c>
      <c r="K11" s="141">
        <f t="shared" si="3"/>
        <v>4228</v>
      </c>
      <c r="L11" s="141">
        <f t="shared" si="3"/>
        <v>15704</v>
      </c>
      <c r="M11" s="141">
        <f t="shared" si="3"/>
        <v>15704</v>
      </c>
      <c r="N11" s="141">
        <f t="shared" si="3"/>
        <v>15704</v>
      </c>
      <c r="O11" s="141">
        <f t="shared" si="3"/>
        <v>83352</v>
      </c>
      <c r="P11" s="141">
        <f t="shared" si="3"/>
        <v>83352</v>
      </c>
      <c r="Q11" s="141">
        <f t="shared" si="3"/>
        <v>83352</v>
      </c>
      <c r="R11" s="141">
        <f t="shared" si="3"/>
        <v>7248</v>
      </c>
      <c r="S11" s="141">
        <f t="shared" si="3"/>
        <v>10872</v>
      </c>
      <c r="T11" s="141">
        <f t="shared" si="3"/>
        <v>8456</v>
      </c>
      <c r="U11" s="141">
        <f t="shared" si="3"/>
        <v>16912</v>
      </c>
      <c r="V11" s="141">
        <f t="shared" si="3"/>
        <v>9664</v>
      </c>
      <c r="W11" s="141">
        <f t="shared" si="3"/>
        <v>19328</v>
      </c>
      <c r="X11" s="141">
        <f t="shared" si="3"/>
        <v>14194</v>
      </c>
      <c r="Y11" s="141">
        <f t="shared" si="3"/>
        <v>12986</v>
      </c>
      <c r="Z11" s="141">
        <f t="shared" si="3"/>
        <v>10570</v>
      </c>
      <c r="AA11" s="141">
        <f t="shared" si="3"/>
        <v>5436</v>
      </c>
      <c r="AB11" s="141">
        <f t="shared" si="3"/>
        <v>7852</v>
      </c>
      <c r="AC11" s="141">
        <f t="shared" si="3"/>
        <v>7852</v>
      </c>
      <c r="AD11" s="141">
        <f t="shared" si="3"/>
        <v>9664</v>
      </c>
      <c r="AE11" s="141">
        <f t="shared" si="3"/>
        <v>8456</v>
      </c>
      <c r="AF11" s="141">
        <f t="shared" si="3"/>
        <v>8456</v>
      </c>
      <c r="AG11" s="141">
        <f t="shared" si="3"/>
        <v>11476</v>
      </c>
      <c r="AH11" s="141">
        <f t="shared" si="3"/>
        <v>11476</v>
      </c>
      <c r="AI11" s="141">
        <f t="shared" si="3"/>
        <v>11476</v>
      </c>
      <c r="AJ11" s="141">
        <f t="shared" si="3"/>
        <v>7248</v>
      </c>
      <c r="AK11" s="141">
        <f t="shared" si="3"/>
        <v>14496</v>
      </c>
      <c r="AL11" s="141">
        <f t="shared" si="3"/>
        <v>9664</v>
      </c>
      <c r="AM11" s="141">
        <f t="shared" si="3"/>
        <v>12080</v>
      </c>
      <c r="AN11" s="141">
        <f t="shared" si="3"/>
        <v>9664</v>
      </c>
      <c r="AO11" s="141">
        <f t="shared" si="3"/>
        <v>8456</v>
      </c>
      <c r="AP11" s="141">
        <f t="shared" si="3"/>
        <v>6040</v>
      </c>
      <c r="AQ11" s="141">
        <f t="shared" si="3"/>
        <v>2416</v>
      </c>
      <c r="AR11" s="141">
        <f t="shared" si="3"/>
        <v>2416</v>
      </c>
      <c r="AS11" s="141">
        <f t="shared" si="3"/>
        <v>11778</v>
      </c>
      <c r="AT11" s="141">
        <f t="shared" si="3"/>
        <v>11778</v>
      </c>
      <c r="AU11" s="141">
        <f t="shared" si="3"/>
        <v>9362</v>
      </c>
      <c r="AV11" s="141">
        <f t="shared" si="3"/>
        <v>9664</v>
      </c>
      <c r="AW11" s="141">
        <f t="shared" si="3"/>
        <v>9664</v>
      </c>
      <c r="AX11" s="141">
        <f t="shared" si="3"/>
        <v>12080</v>
      </c>
      <c r="AY11" s="141">
        <f t="shared" si="3"/>
        <v>17214</v>
      </c>
      <c r="AZ11" s="141">
        <f t="shared" si="3"/>
        <v>17214</v>
      </c>
      <c r="BA11" s="141">
        <f t="shared" si="3"/>
        <v>17214</v>
      </c>
    </row>
    <row r="13" spans="1:53" x14ac:dyDescent="0.25">
      <c r="A13" s="201" t="s">
        <v>296</v>
      </c>
      <c r="B13" s="202"/>
      <c r="C13" s="202"/>
      <c r="D13" s="202"/>
      <c r="E13" s="202"/>
    </row>
    <row r="14" spans="1:53" x14ac:dyDescent="0.25">
      <c r="A14" s="202"/>
      <c r="B14" s="202"/>
      <c r="C14" s="202"/>
      <c r="D14" s="202"/>
      <c r="E14" s="202"/>
    </row>
  </sheetData>
  <mergeCells count="23">
    <mergeCell ref="A13:E14"/>
    <mergeCell ref="E1:S1"/>
    <mergeCell ref="A11:B11"/>
    <mergeCell ref="A4:A5"/>
    <mergeCell ref="B4:B5"/>
    <mergeCell ref="C4:E4"/>
    <mergeCell ref="F4:H4"/>
    <mergeCell ref="B2:BA2"/>
    <mergeCell ref="AV4:AX4"/>
    <mergeCell ref="AY4:BA4"/>
    <mergeCell ref="AS4:AU4"/>
    <mergeCell ref="AP4:AR4"/>
    <mergeCell ref="AJ4:AL4"/>
    <mergeCell ref="AM4:AO4"/>
    <mergeCell ref="I4:K4"/>
    <mergeCell ref="AG4:AI4"/>
    <mergeCell ref="AA4:AC4"/>
    <mergeCell ref="AD4:AF4"/>
    <mergeCell ref="L4:N4"/>
    <mergeCell ref="O4:Q4"/>
    <mergeCell ref="R4:T4"/>
    <mergeCell ref="U4:W4"/>
    <mergeCell ref="X4:Z4"/>
  </mergeCells>
  <pageMargins left="0.70866141732283472" right="0.70866141732283472" top="0.44562499999999999" bottom="0.74803149606299213" header="0.31496062992125984" footer="0.31496062992125984"/>
  <pageSetup paperSize="9" scale="69" firstPageNumber="113" fitToWidth="2" orientation="landscape" useFirstPageNumber="1" verticalDpi="0" r:id="rId1"/>
  <headerFooter>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2019</vt:lpstr>
      <vt:lpstr>Системные ошибки</vt:lpstr>
      <vt:lpstr>Экономия</vt:lpstr>
      <vt:lpstr>'2019'!_ftn2</vt:lpstr>
      <vt:lpstr>'2019'!_ftnref2</vt:lpstr>
      <vt:lpstr>'2019'!Заголовки_для_печати</vt:lpstr>
      <vt:lpstr>'2019'!Область_печати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Жуков Владислав Игоревич</dc:creator>
  <cp:lastModifiedBy>EgoVS</cp:lastModifiedBy>
  <cp:lastPrinted>2018-12-10T14:10:22Z</cp:lastPrinted>
  <dcterms:created xsi:type="dcterms:W3CDTF">2006-09-16T00:00:00Z</dcterms:created>
  <dcterms:modified xsi:type="dcterms:W3CDTF">2018-12-10T14:10:30Z</dcterms:modified>
</cp:coreProperties>
</file>